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NASLOVNA" sheetId="1" state="visible" r:id="rId3"/>
    <sheet name="OPCI UVJETI" sheetId="2" state="visible" r:id="rId4"/>
    <sheet name="REKAPITULACIJA" sheetId="3" state="visible" r:id="rId5"/>
    <sheet name="I. GRAĐEVINSKI RADOVI" sheetId="4" state="visible" r:id="rId6"/>
    <sheet name="II. OBRTNIČKI RADOVI " sheetId="5" state="visible" r:id="rId7"/>
    <sheet name="III. VK" sheetId="6" state="visible" r:id="rId8"/>
    <sheet name="IV. ELEKTRO" sheetId="7" state="visible" r:id="rId9"/>
    <sheet name="V. RASVJETA" sheetId="8" state="visible" r:id="rId10"/>
    <sheet name="VI. STROJ GHV" sheetId="9" state="visible" r:id="rId11"/>
    <sheet name="VII. Vertikalni transport" sheetId="10" state="visible" r:id="rId12"/>
    <sheet name="VIII. OKOLIŠ" sheetId="11" state="visible" r:id="rId13"/>
  </sheets>
  <definedNames>
    <definedName function="false" hidden="false" localSheetId="3" name="_xlnm.Print_Area" vbProcedure="false">'I. GRAĐEVINSKI RADOVI'!$A$1:$F$287</definedName>
    <definedName function="false" hidden="false" localSheetId="3" name="_xlnm.Print_Titles" vbProcedure="false">'I. GRAĐEVINSKI RADOVI'!$1:$2</definedName>
    <definedName function="false" hidden="false" localSheetId="4" name="_xlnm.Print_Area" vbProcedure="false">'II. OBRTNIČKI RADOVI '!$A$1:$F$809</definedName>
    <definedName function="false" hidden="false" localSheetId="4" name="_xlnm.Print_Titles" vbProcedure="false">'II. OBRTNIČKI RADOVI '!$1:$2</definedName>
    <definedName function="false" hidden="false" localSheetId="6" name="_xlnm.Print_Area" vbProcedure="false">'IV. ELEKTRO'!$A$1:$G$331</definedName>
    <definedName function="false" hidden="false" localSheetId="6" name="_xlnm.Print_Titles" vbProcedure="false">'IV. ELEKTRO'!$1:$2</definedName>
    <definedName function="false" hidden="false" localSheetId="0" name="_xlnm.Print_Area" vbProcedure="false">NASLOVNA!$A$1:$I$42</definedName>
    <definedName function="false" hidden="false" localSheetId="1" name="_xlnm.Print_Area" vbProcedure="false">'OPCI UVJETI'!$A$1:$K$70</definedName>
    <definedName function="false" hidden="false" localSheetId="2" name="_xlnm.Print_Area" vbProcedure="false">REKAPITULACIJA!$A$1:$F$25</definedName>
    <definedName function="false" hidden="false" localSheetId="7" name="_xlnm.Print_Area" vbProcedure="false">'V. RASVJETA'!$A$1:$F$220</definedName>
    <definedName function="false" hidden="false" localSheetId="8" name="_xlnm.Print_Area" vbProcedure="false">'VI. STROJ GHV'!$A$1:$G$311</definedName>
    <definedName function="false" hidden="false" localSheetId="8" name="_xlnm.Print_Titles" vbProcedure="false">'VI. STROJ GHV'!$32:$35</definedName>
    <definedName function="false" hidden="false" localSheetId="9" name="_xlnm.Print_Area" vbProcedure="false">'VII. Vertikalni transport'!$A$1:$F$34</definedName>
    <definedName function="false" hidden="false" localSheetId="9" name="_xlnm.Print_Titles" vbProcedure="false">'VII. Vertikalni transport'!$1:$2</definedName>
    <definedName function="false" hidden="false" localSheetId="10" name="_xlnm.Print_Area" vbProcedure="false">'VIII. OKOLIŠ'!$A$1:$F$155</definedName>
    <definedName function="false" hidden="false" localSheetId="10" name="_xlnm.Print_Titles" vbProcedure="false">'VIII. OKOLIŠ'!$1:$2</definedName>
    <definedName function="false" hidden="false" name="Akf" vbProcedure="false">#ref!</definedName>
    <definedName function="false" hidden="false" name="ASD" vbProcedure="false">#ref!</definedName>
    <definedName function="false" hidden="false" name="AVD" vbProcedure="false">#ref!</definedName>
    <definedName function="false" hidden="false" name="BETONSKI_I_ARM.BET._RADOVI" vbProcedure="false">#ref!</definedName>
    <definedName function="false" hidden="false" name="BETONSKI_I_ARM.BETONSKI_RADOVI" vbProcedure="false">#ref!</definedName>
    <definedName function="false" hidden="false" name="BOD" vbProcedure="false">#ref!</definedName>
    <definedName function="false" hidden="false" name="BODIC" vbProcedure="false">#ref!</definedName>
    <definedName function="false" hidden="false" name="BODICA" vbProcedure="false">#ref!</definedName>
    <definedName function="false" hidden="false" name="BRAVARIJA_SKLONIŠTA" vbProcedure="false">#ref!</definedName>
    <definedName function="false" hidden="false" name="Ca" vbProcedure="false">#ref!</definedName>
    <definedName function="false" hidden="false" name="Cb" vbProcedure="false">#ref!</definedName>
    <definedName function="false" hidden="false" name="Cc" vbProcedure="false">#ref!</definedName>
    <definedName function="false" hidden="false" name="CCP" vbProcedure="false">#ref!</definedName>
    <definedName function="false" hidden="false" name="CELIJA" vbProcedure="false">#ref!</definedName>
    <definedName function="false" hidden="false" name="CeNel" vbProcedure="false">#ref!</definedName>
    <definedName function="false" hidden="false" name="CeNT" vbProcedure="false">#ref!</definedName>
    <definedName function="false" hidden="false" name="CeVT" vbProcedure="false">#ref!</definedName>
    <definedName function="false" hidden="false" name="Cg" vbProcedure="false">#ref!</definedName>
    <definedName function="false" hidden="false" name="CkA" vbProcedure="false">#ref!</definedName>
    <definedName function="false" hidden="false" name="CkB" vbProcedure="false">#ref!</definedName>
    <definedName function="false" hidden="false" name="CkC" vbProcedure="false">#ref!</definedName>
    <definedName function="false" hidden="false" name="Clu" vbProcedure="false">#ref!</definedName>
    <definedName function="false" hidden="false" name="cp" vbProcedure="false">#ref!</definedName>
    <definedName function="false" hidden="false" name="CRNA_BRAVARIJA" vbProcedure="false">#ref!</definedName>
    <definedName function="false" hidden="false" name="CUNP" vbProcedure="false">#ref!</definedName>
    <definedName function="false" hidden="false" name="dd" vbProcedure="false">#ref!</definedName>
    <definedName function="false" hidden="false" name="DIMNJACI" vbProcedure="false">#ref!</definedName>
    <definedName function="false" hidden="false" name="DIZALA" vbProcedure="false">#ref!</definedName>
    <definedName function="false" hidden="false" name="E" vbProcedure="false">#ref!</definedName>
    <definedName function="false" hidden="false" name="Eptv" vbProcedure="false">#ref!</definedName>
    <definedName function="false" hidden="false" name="eta" vbProcedure="false">#ref!</definedName>
    <definedName function="false" hidden="false" name="EXCEG" vbProcedure="false">#ref!</definedName>
    <definedName function="false" hidden="false" name="Excel_BuiltIn_Print_Area_1" vbProcedure="false">#ref!</definedName>
    <definedName function="false" hidden="false" name="Excel_BuiltIn_Print_Area_1_1" vbProcedure="false">#ref!</definedName>
    <definedName function="false" hidden="false" name="Excel_BuiltIn_Print_Area_2" vbProcedure="false">#ref!</definedName>
    <definedName function="false" hidden="false" name="Excel_BuiltIn_Print_Area_3" vbProcedure="false">#ref!</definedName>
    <definedName function="false" hidden="false" name="Excel_BuiltIn_Print_Area_4" vbProcedure="false">#ref!</definedName>
    <definedName function="false" hidden="false" name="Excel_BuiltIn_Print_Area_5" vbProcedure="false">#ref!</definedName>
    <definedName function="false" hidden="false" name="Excel_BuiltIn_Print_Titles" vbProcedure="false">#ref!</definedName>
    <definedName function="false" hidden="false" name="Excel_BuiltIn_Print_Titles_1" vbProcedure="false">#ref!</definedName>
    <definedName function="false" hidden="false" name="Excel_BuiltIn_Print_Titles_1_1" vbProcedure="false">#ref!</definedName>
    <definedName function="false" hidden="false" name="Excel_BuiltIn_Print_Titles_2" vbProcedure="false">#ref!</definedName>
    <definedName function="false" hidden="false" name="Excel_BuiltIn_Print_Titles_3" vbProcedure="false">#ref!</definedName>
    <definedName function="false" hidden="false" name="Excel_BuiltIn_Print_Titles_4" vbProcedure="false">#ref!</definedName>
    <definedName function="false" hidden="false" name="Excel_BuiltIn_Print_Titles_5" vbProcedure="false">#ref!</definedName>
    <definedName function="false" hidden="false" name="FAK" vbProcedure="false">#ref!</definedName>
    <definedName function="false" hidden="false" name="FASADERSKI_RADOVI" vbProcedure="false">#ref!</definedName>
    <definedName function="false" hidden="false" name="ff" vbProcedure="false">#ref!</definedName>
    <definedName function="false" hidden="false" name="fff" vbProcedure="false">#ref!</definedName>
    <definedName function="false" hidden="false" name="FSS" vbProcedure="false">#ref!</definedName>
    <definedName function="false" hidden="false" name="Gradjevina" vbProcedure="false">#ref!</definedName>
    <definedName function="false" hidden="false" name="GS" vbProcedure="false">#ref!</definedName>
    <definedName function="false" hidden="false" name="HH_g" vbProcedure="false">#ref!</definedName>
    <definedName function="false" hidden="false" name="H_g" vbProcedure="false">#ref!</definedName>
    <definedName function="false" hidden="false" name="INOX_BRAVARIJA" vbProcedure="false">#ref!</definedName>
    <definedName function="false" hidden="false" name="IZOLATERSKI_RADOVI" vbProcedure="false">#ref!</definedName>
    <definedName function="false" hidden="false" name="KAMENARSKI_RADOVI" vbProcedure="false">#ref!</definedName>
    <definedName function="false" hidden="false" name="KERAMIČARSKI_RADOVI" vbProcedure="false">#ref!</definedName>
    <definedName function="false" hidden="false" name="Kor" vbProcedure="false">#ref!</definedName>
    <definedName function="false" hidden="false" name="KROVOPOKRIVAČKI_RADOVI" vbProcedure="false">#ref!</definedName>
    <definedName function="false" hidden="false" name="KS" vbProcedure="false">#ref!</definedName>
    <definedName function="false" hidden="false" name="LIMARSKI_RADOVI" vbProcedure="false">#ref!</definedName>
    <definedName function="false" hidden="false" name="L_L" vbProcedure="false">#ref!</definedName>
    <definedName function="false" hidden="false" name="MAT" vbProcedure="false">#ref!</definedName>
    <definedName function="false" hidden="false" name="MMMMMMMM" vbProcedure="false">#ref!</definedName>
    <definedName function="false" hidden="false" name="mtt" vbProcedure="false">#ref!</definedName>
    <definedName function="false" hidden="false" name="NEHRĐAJUĆA_BRAVARIJA" vbProcedure="false">#ref!</definedName>
    <definedName function="false" hidden="false" name="Nel" vbProcedure="false">#ref!</definedName>
    <definedName function="false" hidden="false" name="NelD" vbProcedure="false">#ref!</definedName>
    <definedName function="false" hidden="false" name="nk" vbProcedure="false">#ref!</definedName>
    <definedName function="false" hidden="false" name="nkf" vbProcedure="false">#ref!</definedName>
    <definedName function="false" hidden="false" name="NOVA" vbProcedure="false">#ref!</definedName>
    <definedName function="false" hidden="false" name="novi" vbProcedure="false">#ref!</definedName>
    <definedName function="false" hidden="false" name="ns" vbProcedure="false">#ref!</definedName>
    <definedName function="false" hidden="false" name="OSTALI_RADOVI" vbProcedure="false">#ref!</definedName>
    <definedName function="false" hidden="false" name="PILOTI" vbProcedure="false">#ref!</definedName>
    <definedName function="false" hidden="false" name="plin" vbProcedure="false">#ref!</definedName>
    <definedName function="false" hidden="false" name="PODOVI" vbProcedure="false">#ref!</definedName>
    <definedName function="false" hidden="false" name="Ponudjac" vbProcedure="false">#ref!</definedName>
    <definedName function="false" hidden="false" name="pop" vbProcedure="false">#ref!</definedName>
    <definedName function="false" hidden="false" name="PREGRADNE_STIJENE" vbProcedure="false">#ref!</definedName>
    <definedName function="false" hidden="false" name="PROTUPOŽARNA_BRAVARIJA" vbProcedure="false">#ref!</definedName>
    <definedName function="false" hidden="false" name="qn" vbProcedure="false">#ref!</definedName>
    <definedName function="false" hidden="false" name="qnom" vbProcedure="false">#ref!</definedName>
    <definedName function="false" hidden="false" name="rbr" vbProcedure="false">#ref!</definedName>
    <definedName function="false" hidden="false" name="RED" vbProcedure="false">#ref!</definedName>
    <definedName function="false" hidden="false" name="ro" vbProcedure="false">#ref!</definedName>
    <definedName function="false" hidden="false" name="RRO" vbProcedure="false">#ref!</definedName>
    <definedName function="false" hidden="false" name="RTG_BRAVARIJA" vbProcedure="false">#ref!</definedName>
    <definedName function="false" hidden="false" name="RUŠENJA_I_PRILAGODBE" vbProcedure="false">#ref!</definedName>
    <definedName function="false" hidden="false" name="R_E_K_A_P_I_T_U_L_A_C_I_J_A" vbProcedure="false">#ref!</definedName>
    <definedName function="false" hidden="false" name="SOBOSLIKARSKI_RADOVI" vbProcedure="false">#ref!</definedName>
    <definedName function="false" hidden="false" name="SPUŠTENI_STROPOVI" vbProcedure="false">#ref!</definedName>
    <definedName function="false" hidden="false" name="STOLARSKI_RADOVI" vbProcedure="false">#ref!</definedName>
    <definedName function="false" hidden="false" name="ti" vbProcedure="false">#ref!</definedName>
    <definedName function="false" hidden="false" name="ttp" vbProcedure="false">#ref!</definedName>
    <definedName function="false" hidden="false" name="ttr" vbProcedure="false">#ref!</definedName>
    <definedName function="false" hidden="false" name="ttsr" vbProcedure="false">#ref!</definedName>
    <definedName function="false" hidden="false" name="UKLANJANJE_OBJEKATA_I_IZGRADNJA_PRIVREMENE_SAOBRAČAJNICE" vbProcedure="false">#ref!</definedName>
    <definedName function="false" hidden="false" name="UKUPNO10" vbProcedure="false">#ref!</definedName>
    <definedName function="false" hidden="false" name="UKUPNO11" vbProcedure="false">#ref!</definedName>
    <definedName function="false" hidden="false" name="UKUPNO14" vbProcedure="false">#ref!</definedName>
    <definedName function="false" hidden="false" name="UKUPNO15" vbProcedure="false">#ref!</definedName>
    <definedName function="false" hidden="false" name="UKUPNO16" vbProcedure="false">#ref!</definedName>
    <definedName function="false" hidden="false" name="UKUPNO17" vbProcedure="false">#ref!</definedName>
    <definedName function="false" hidden="false" name="UKUPNO18" vbProcedure="false">#ref!</definedName>
    <definedName function="false" hidden="false" name="UKUPNO19" vbProcedure="false">#ref!</definedName>
    <definedName function="false" hidden="false" name="UKUPNO20" vbProcedure="false">#ref!</definedName>
    <definedName function="false" hidden="false" name="UKUPNO3" vbProcedure="false">#ref!</definedName>
    <definedName function="false" hidden="false" name="UKUPNO7" vbProcedure="false">#ref!</definedName>
    <definedName function="false" hidden="false" name="UNUTARNJA_ALUMINIJSKA_BRAVARIJA" vbProcedure="false">#ref!</definedName>
    <definedName function="false" hidden="false" name="UNUTARNJA_ALUMINIJSKA__BRAVARIJA" vbProcedure="false">#ref!</definedName>
    <definedName function="false" hidden="false" name="v" vbProcedure="false">#ref!</definedName>
    <definedName function="false" hidden="false" name="VANJSKA_ALUMINIJSKA_BRAVARIJA" vbProcedure="false">#ref!</definedName>
    <definedName function="false" hidden="false" name="VANJSKA_ALUMINIJSKA__BRAVARIJA" vbProcedure="false">#ref!</definedName>
    <definedName function="false" hidden="false" name="v_max" vbProcedure="false">#ref!</definedName>
    <definedName function="false" hidden="false" name="ZEMLJANI_RADOVI" vbProcedure="false">#ref!</definedName>
    <definedName function="false" hidden="false" name="ZIDARSKI_RADOVI" vbProcedure="false">#ref!</definedName>
    <definedName function="false" hidden="false" name="_1Excel_BuiltIn_Print_Area_1" vbProcedure="false">#ref!</definedName>
    <definedName function="false" hidden="false" name="_MTT2" vbProcedure="false">#ref!</definedName>
    <definedName function="false" hidden="false" name="_NS2" vbProcedure="false">#ref!</definedName>
    <definedName function="false" hidden="false" name="__xlfn_BAHTTEXT" vbProcedure="false">NA()</definedName>
    <definedName function="false" hidden="false" name="___xlfn_BAHTTEXT" vbProcedure="false">NA()</definedName>
    <definedName function="false" hidden="false" name="____xlfn_BAHTTEXT" vbProcedure="false">NA()</definedName>
    <definedName function="false" hidden="false" name="_____xlfn_BAHTTEXT" vbProcedure="false">NA()</definedName>
    <definedName function="false" hidden="false" name="______xlfn_BAHTTEXT" vbProcedure="false">NA()</definedName>
    <definedName function="false" hidden="false" name="č" vbProcedure="false">#ref!</definedName>
    <definedName function="false" hidden="false" name="ČELIČNA_KONSTRUKCIJA" vbProcedure="false">#ref!</definedName>
    <definedName function="false" hidden="false" localSheetId="0" name="Excel_BuiltIn_Print_Area_1_1" vbProcedure="false">#ref!</definedName>
    <definedName function="false" hidden="false" localSheetId="3" name="Akf" vbProcedure="false">#ref!</definedName>
    <definedName function="false" hidden="false" localSheetId="3" name="ASD" vbProcedure="false">#ref!</definedName>
    <definedName function="false" hidden="false" localSheetId="3" name="AVD" vbProcedure="false">#ref!</definedName>
    <definedName function="false" hidden="false" localSheetId="3" name="BOD" vbProcedure="false">#ref!</definedName>
    <definedName function="false" hidden="false" localSheetId="3" name="BODIC" vbProcedure="false">#ref!</definedName>
    <definedName function="false" hidden="false" localSheetId="3" name="BODICA" vbProcedure="false">#ref!</definedName>
    <definedName function="false" hidden="false" localSheetId="3" name="Ca" vbProcedure="false">#ref!</definedName>
    <definedName function="false" hidden="false" localSheetId="3" name="Cb" vbProcedure="false">#ref!</definedName>
    <definedName function="false" hidden="false" localSheetId="3" name="Cc" vbProcedure="false">#ref!</definedName>
    <definedName function="false" hidden="false" localSheetId="3" name="CCP" vbProcedure="false">#ref!</definedName>
    <definedName function="false" hidden="false" localSheetId="3" name="CELIJA" vbProcedure="false">#ref!</definedName>
    <definedName function="false" hidden="false" localSheetId="3" name="CeNel" vbProcedure="false">#ref!</definedName>
    <definedName function="false" hidden="false" localSheetId="3" name="CeNT" vbProcedure="false">#ref!</definedName>
    <definedName function="false" hidden="false" localSheetId="3" name="CeVT" vbProcedure="false">#ref!</definedName>
    <definedName function="false" hidden="false" localSheetId="3" name="Cg" vbProcedure="false">#ref!</definedName>
    <definedName function="false" hidden="false" localSheetId="3" name="CkA" vbProcedure="false">#ref!</definedName>
    <definedName function="false" hidden="false" localSheetId="3" name="CkB" vbProcedure="false">#ref!</definedName>
    <definedName function="false" hidden="false" localSheetId="3" name="CkC" vbProcedure="false">#ref!</definedName>
    <definedName function="false" hidden="false" localSheetId="3" name="Clu" vbProcedure="false">#ref!</definedName>
    <definedName function="false" hidden="false" localSheetId="3" name="cp" vbProcedure="false">#ref!</definedName>
    <definedName function="false" hidden="false" localSheetId="3" name="CUNP" vbProcedure="false">#ref!</definedName>
    <definedName function="false" hidden="false" localSheetId="3" name="E" vbProcedure="false">#ref!</definedName>
    <definedName function="false" hidden="false" localSheetId="3" name="Eptv" vbProcedure="false">#ref!</definedName>
    <definedName function="false" hidden="false" localSheetId="3" name="eta" vbProcedure="false">#ref!</definedName>
    <definedName function="false" hidden="false" localSheetId="3" name="EXCEG" vbProcedure="false">#ref!</definedName>
    <definedName function="false" hidden="false" localSheetId="3" name="Excel_BuiltIn_Print_Area_1" vbProcedure="false">#ref!</definedName>
    <definedName function="false" hidden="false" localSheetId="3" name="Excel_BuiltIn_Print_Area_1_1" vbProcedure="false">#ref!</definedName>
    <definedName function="false" hidden="false" localSheetId="3" name="Excel_BuiltIn_Print_Area_2" vbProcedure="false">#ref!</definedName>
    <definedName function="false" hidden="false" localSheetId="3" name="Excel_BuiltIn_Print_Area_3" vbProcedure="false">#ref!</definedName>
    <definedName function="false" hidden="false" localSheetId="3" name="Excel_BuiltIn_Print_Area_4" vbProcedure="false">#ref!</definedName>
    <definedName function="false" hidden="false" localSheetId="3" name="Excel_BuiltIn_Print_Area_5" vbProcedure="false">#ref!</definedName>
    <definedName function="false" hidden="false" localSheetId="3" name="Excel_BuiltIn_Print_Titles" vbProcedure="false">#ref!</definedName>
    <definedName function="false" hidden="false" localSheetId="3" name="Excel_BuiltIn_Print_Titles_1" vbProcedure="false">#ref!</definedName>
    <definedName function="false" hidden="false" localSheetId="3" name="Excel_BuiltIn_Print_Titles_1_1" vbProcedure="false">#ref!</definedName>
    <definedName function="false" hidden="false" localSheetId="3" name="Excel_BuiltIn_Print_Titles_2" vbProcedure="false">#ref!</definedName>
    <definedName function="false" hidden="false" localSheetId="3" name="Excel_BuiltIn_Print_Titles_3" vbProcedure="false">#ref!</definedName>
    <definedName function="false" hidden="false" localSheetId="3" name="Excel_BuiltIn_Print_Titles_4" vbProcedure="false">#ref!</definedName>
    <definedName function="false" hidden="false" localSheetId="3" name="Excel_BuiltIn_Print_Titles_5" vbProcedure="false">#ref!</definedName>
    <definedName function="false" hidden="false" localSheetId="3" name="ff" vbProcedure="false">#ref!</definedName>
    <definedName function="false" hidden="false" localSheetId="3" name="FSS" vbProcedure="false">#ref!</definedName>
    <definedName function="false" hidden="false" localSheetId="3" name="Gradjevina" vbProcedure="false">#ref!</definedName>
    <definedName function="false" hidden="false" localSheetId="3" name="GS" vbProcedure="false">#ref!</definedName>
    <definedName function="false" hidden="false" localSheetId="3" name="HH_g" vbProcedure="false">#ref!</definedName>
    <definedName function="false" hidden="false" localSheetId="3" name="H_g" vbProcedure="false">#ref!</definedName>
    <definedName function="false" hidden="false" localSheetId="3" name="Kor" vbProcedure="false">#ref!</definedName>
    <definedName function="false" hidden="false" localSheetId="3" name="KS" vbProcedure="false">#ref!</definedName>
    <definedName function="false" hidden="false" localSheetId="3" name="L_L" vbProcedure="false">#ref!</definedName>
    <definedName function="false" hidden="false" localSheetId="3" name="MMMMMMMM" vbProcedure="false">#ref!</definedName>
    <definedName function="false" hidden="false" localSheetId="3" name="Nel" vbProcedure="false">#ref!</definedName>
    <definedName function="false" hidden="false" localSheetId="3" name="NelD" vbProcedure="false">#ref!</definedName>
    <definedName function="false" hidden="false" localSheetId="3" name="nk" vbProcedure="false">#ref!</definedName>
    <definedName function="false" hidden="false" localSheetId="3" name="nkf" vbProcedure="false">#ref!</definedName>
    <definedName function="false" hidden="false" localSheetId="3" name="NOVA" vbProcedure="false">#ref!</definedName>
    <definedName function="false" hidden="false" localSheetId="3" name="novi" vbProcedure="false">#ref!</definedName>
    <definedName function="false" hidden="false" localSheetId="3" name="plin" vbProcedure="false">#ref!</definedName>
    <definedName function="false" hidden="false" localSheetId="3" name="Ponudjac" vbProcedure="false">#ref!</definedName>
    <definedName function="false" hidden="false" localSheetId="3" name="pop" vbProcedure="false">#ref!</definedName>
    <definedName function="false" hidden="false" localSheetId="3" name="qn" vbProcedure="false">#ref!</definedName>
    <definedName function="false" hidden="false" localSheetId="3" name="qnom" vbProcedure="false">#ref!</definedName>
    <definedName function="false" hidden="false" localSheetId="3" name="rbr" vbProcedure="false">#ref!</definedName>
    <definedName function="false" hidden="false" localSheetId="3" name="RED" vbProcedure="false">#ref!</definedName>
    <definedName function="false" hidden="false" localSheetId="3" name="ro" vbProcedure="false">#ref!</definedName>
    <definedName function="false" hidden="false" localSheetId="3" name="RRO" vbProcedure="false">#ref!</definedName>
    <definedName function="false" hidden="false" localSheetId="3" name="ti" vbProcedure="false">#ref!</definedName>
    <definedName function="false" hidden="false" localSheetId="3" name="ttp" vbProcedure="false">#ref!</definedName>
    <definedName function="false" hidden="false" localSheetId="3" name="ttr" vbProcedure="false">#ref!</definedName>
    <definedName function="false" hidden="false" localSheetId="3" name="ttsr" vbProcedure="false">#ref!</definedName>
    <definedName function="false" hidden="false" localSheetId="3" name="UKUPNO10" vbProcedure="false">#ref!</definedName>
    <definedName function="false" hidden="false" localSheetId="3" name="UKUPNO11" vbProcedure="false">#ref!</definedName>
    <definedName function="false" hidden="false" localSheetId="3" name="UKUPNO14" vbProcedure="false">#ref!</definedName>
    <definedName function="false" hidden="false" localSheetId="3" name="UKUPNO15" vbProcedure="false">#ref!</definedName>
    <definedName function="false" hidden="false" localSheetId="3" name="UKUPNO16" vbProcedure="false">#ref!</definedName>
    <definedName function="false" hidden="false" localSheetId="3" name="UKUPNO17" vbProcedure="false">#ref!</definedName>
    <definedName function="false" hidden="false" localSheetId="3" name="UKUPNO18" vbProcedure="false">#ref!</definedName>
    <definedName function="false" hidden="false" localSheetId="3" name="UKUPNO19" vbProcedure="false">#ref!</definedName>
    <definedName function="false" hidden="false" localSheetId="3" name="UKUPNO20" vbProcedure="false">#ref!</definedName>
    <definedName function="false" hidden="false" localSheetId="3" name="UKUPNO3" vbProcedure="false">#ref!</definedName>
    <definedName function="false" hidden="false" localSheetId="3" name="UKUPNO7" vbProcedure="false">#ref!</definedName>
    <definedName function="false" hidden="false" localSheetId="3" name="v" vbProcedure="false">#ref!</definedName>
    <definedName function="false" hidden="false" localSheetId="3" name="v_max" vbProcedure="false">#ref!</definedName>
    <definedName function="false" hidden="false" localSheetId="3" name="_1Excel_BuiltIn_Print_Area_1" vbProcedure="false">#ref!</definedName>
    <definedName function="false" hidden="false" localSheetId="3" name="č" vbProcedure="false">#ref!</definedName>
    <definedName function="false" hidden="false" localSheetId="4" name="Akf" vbProcedure="false">#ref!</definedName>
    <definedName function="false" hidden="false" localSheetId="4" name="ASD" vbProcedure="false">#ref!</definedName>
    <definedName function="false" hidden="false" localSheetId="4" name="AVD" vbProcedure="false">#ref!</definedName>
    <definedName function="false" hidden="false" localSheetId="4" name="BOD" vbProcedure="false">#ref!</definedName>
    <definedName function="false" hidden="false" localSheetId="4" name="BODIC" vbProcedure="false">#ref!</definedName>
    <definedName function="false" hidden="false" localSheetId="4" name="BODICA" vbProcedure="false">#ref!</definedName>
    <definedName function="false" hidden="false" localSheetId="4" name="Ca" vbProcedure="false">#ref!</definedName>
    <definedName function="false" hidden="false" localSheetId="4" name="Cb" vbProcedure="false">#ref!</definedName>
    <definedName function="false" hidden="false" localSheetId="4" name="Cc" vbProcedure="false">#ref!</definedName>
    <definedName function="false" hidden="false" localSheetId="4" name="CCP" vbProcedure="false">#ref!</definedName>
    <definedName function="false" hidden="false" localSheetId="4" name="CELIJA" vbProcedure="false">#ref!</definedName>
    <definedName function="false" hidden="false" localSheetId="4" name="CeNel" vbProcedure="false">#ref!</definedName>
    <definedName function="false" hidden="false" localSheetId="4" name="CeNT" vbProcedure="false">#ref!</definedName>
    <definedName function="false" hidden="false" localSheetId="4" name="CeVT" vbProcedure="false">#ref!</definedName>
    <definedName function="false" hidden="false" localSheetId="4" name="Cg" vbProcedure="false">#ref!</definedName>
    <definedName function="false" hidden="false" localSheetId="4" name="CkA" vbProcedure="false">#ref!</definedName>
    <definedName function="false" hidden="false" localSheetId="4" name="CkB" vbProcedure="false">#ref!</definedName>
    <definedName function="false" hidden="false" localSheetId="4" name="CkC" vbProcedure="false">#ref!</definedName>
    <definedName function="false" hidden="false" localSheetId="4" name="Clu" vbProcedure="false">#ref!</definedName>
    <definedName function="false" hidden="false" localSheetId="4" name="cp" vbProcedure="false">#ref!</definedName>
    <definedName function="false" hidden="false" localSheetId="4" name="CUNP" vbProcedure="false">#ref!</definedName>
    <definedName function="false" hidden="false" localSheetId="4" name="E" vbProcedure="false">#ref!</definedName>
    <definedName function="false" hidden="false" localSheetId="4" name="Eptv" vbProcedure="false">#ref!</definedName>
    <definedName function="false" hidden="false" localSheetId="4" name="eta" vbProcedure="false">#ref!</definedName>
    <definedName function="false" hidden="false" localSheetId="4" name="EXCEG" vbProcedure="false">#ref!</definedName>
    <definedName function="false" hidden="false" localSheetId="4" name="Excel_BuiltIn_Print_Area_1" vbProcedure="false">#ref!</definedName>
    <definedName function="false" hidden="false" localSheetId="4" name="Excel_BuiltIn_Print_Area_1_1" vbProcedure="false">#ref!</definedName>
    <definedName function="false" hidden="false" localSheetId="4" name="Excel_BuiltIn_Print_Area_2" vbProcedure="false">#ref!</definedName>
    <definedName function="false" hidden="false" localSheetId="4" name="Excel_BuiltIn_Print_Area_3" vbProcedure="false">#ref!</definedName>
    <definedName function="false" hidden="false" localSheetId="4" name="Excel_BuiltIn_Print_Area_4" vbProcedure="false">#ref!</definedName>
    <definedName function="false" hidden="false" localSheetId="4" name="Excel_BuiltIn_Print_Area_5" vbProcedure="false">#ref!</definedName>
    <definedName function="false" hidden="false" localSheetId="4" name="Excel_BuiltIn_Print_Titles" vbProcedure="false">#ref!</definedName>
    <definedName function="false" hidden="false" localSheetId="4" name="Excel_BuiltIn_Print_Titles_1" vbProcedure="false">#ref!</definedName>
    <definedName function="false" hidden="false" localSheetId="4" name="Excel_BuiltIn_Print_Titles_1_1" vbProcedure="false">#ref!</definedName>
    <definedName function="false" hidden="false" localSheetId="4" name="Excel_BuiltIn_Print_Titles_2" vbProcedure="false">#ref!</definedName>
    <definedName function="false" hidden="false" localSheetId="4" name="Excel_BuiltIn_Print_Titles_3" vbProcedure="false">#ref!</definedName>
    <definedName function="false" hidden="false" localSheetId="4" name="Excel_BuiltIn_Print_Titles_4" vbProcedure="false">#ref!</definedName>
    <definedName function="false" hidden="false" localSheetId="4" name="Excel_BuiltIn_Print_Titles_5" vbProcedure="false">#ref!</definedName>
    <definedName function="false" hidden="false" localSheetId="4" name="ff" vbProcedure="false">#ref!</definedName>
    <definedName function="false" hidden="false" localSheetId="4" name="FSS" vbProcedure="false">#ref!</definedName>
    <definedName function="false" hidden="false" localSheetId="4" name="Gradjevina" vbProcedure="false">#ref!</definedName>
    <definedName function="false" hidden="false" localSheetId="4" name="GS" vbProcedure="false">#ref!</definedName>
    <definedName function="false" hidden="false" localSheetId="4" name="HH_g" vbProcedure="false">#ref!</definedName>
    <definedName function="false" hidden="false" localSheetId="4" name="H_g" vbProcedure="false">#ref!</definedName>
    <definedName function="false" hidden="false" localSheetId="4" name="Kor" vbProcedure="false">#ref!</definedName>
    <definedName function="false" hidden="false" localSheetId="4" name="KS" vbProcedure="false">#ref!</definedName>
    <definedName function="false" hidden="false" localSheetId="4" name="L_L" vbProcedure="false">#ref!</definedName>
    <definedName function="false" hidden="false" localSheetId="4" name="MMMMMMMM" vbProcedure="false">#ref!</definedName>
    <definedName function="false" hidden="false" localSheetId="4" name="Nel" vbProcedure="false">#ref!</definedName>
    <definedName function="false" hidden="false" localSheetId="4" name="NelD" vbProcedure="false">#ref!</definedName>
    <definedName function="false" hidden="false" localSheetId="4" name="nk" vbProcedure="false">#ref!</definedName>
    <definedName function="false" hidden="false" localSheetId="4" name="nkf" vbProcedure="false">#ref!</definedName>
    <definedName function="false" hidden="false" localSheetId="4" name="NOVA" vbProcedure="false">#ref!</definedName>
    <definedName function="false" hidden="false" localSheetId="4" name="novi" vbProcedure="false">#ref!</definedName>
    <definedName function="false" hidden="false" localSheetId="4" name="plin" vbProcedure="false">#ref!</definedName>
    <definedName function="false" hidden="false" localSheetId="4" name="Ponudjac" vbProcedure="false">#ref!</definedName>
    <definedName function="false" hidden="false" localSheetId="4" name="pop" vbProcedure="false">#ref!</definedName>
    <definedName function="false" hidden="false" localSheetId="4" name="qn" vbProcedure="false">#ref!</definedName>
    <definedName function="false" hidden="false" localSheetId="4" name="qnom" vbProcedure="false">#ref!</definedName>
    <definedName function="false" hidden="false" localSheetId="4" name="rbr" vbProcedure="false">#ref!</definedName>
    <definedName function="false" hidden="false" localSheetId="4" name="RED" vbProcedure="false">#ref!</definedName>
    <definedName function="false" hidden="false" localSheetId="4" name="ro" vbProcedure="false">#ref!</definedName>
    <definedName function="false" hidden="false" localSheetId="4" name="RRO" vbProcedure="false">#ref!</definedName>
    <definedName function="false" hidden="false" localSheetId="4" name="ti" vbProcedure="false">#ref!</definedName>
    <definedName function="false" hidden="false" localSheetId="4" name="ttp" vbProcedure="false">#ref!</definedName>
    <definedName function="false" hidden="false" localSheetId="4" name="ttr" vbProcedure="false">#ref!</definedName>
    <definedName function="false" hidden="false" localSheetId="4" name="ttsr" vbProcedure="false">#ref!</definedName>
    <definedName function="false" hidden="false" localSheetId="4" name="UKUPNO10" vbProcedure="false">#ref!</definedName>
    <definedName function="false" hidden="false" localSheetId="4" name="UKUPNO11" vbProcedure="false">#ref!</definedName>
    <definedName function="false" hidden="false" localSheetId="4" name="UKUPNO14" vbProcedure="false">#ref!</definedName>
    <definedName function="false" hidden="false" localSheetId="4" name="UKUPNO15" vbProcedure="false">#ref!</definedName>
    <definedName function="false" hidden="false" localSheetId="4" name="UKUPNO16" vbProcedure="false">#ref!</definedName>
    <definedName function="false" hidden="false" localSheetId="4" name="UKUPNO17" vbProcedure="false">#ref!</definedName>
    <definedName function="false" hidden="false" localSheetId="4" name="UKUPNO18" vbProcedure="false">#ref!</definedName>
    <definedName function="false" hidden="false" localSheetId="4" name="UKUPNO19" vbProcedure="false">#ref!</definedName>
    <definedName function="false" hidden="false" localSheetId="4" name="UKUPNO20" vbProcedure="false">#ref!</definedName>
    <definedName function="false" hidden="false" localSheetId="4" name="UKUPNO3" vbProcedure="false">#ref!</definedName>
    <definedName function="false" hidden="false" localSheetId="4" name="UKUPNO7" vbProcedure="false">#ref!</definedName>
    <definedName function="false" hidden="false" localSheetId="4" name="v" vbProcedure="false">#ref!</definedName>
    <definedName function="false" hidden="false" localSheetId="4" name="v_max" vbProcedure="false">#ref!</definedName>
    <definedName function="false" hidden="false" localSheetId="4" name="_1Excel_BuiltIn_Print_Area_1" vbProcedure="false">#ref!</definedName>
    <definedName function="false" hidden="false" localSheetId="4" name="č" vbProcedure="false">#ref!</definedName>
    <definedName function="false" hidden="false" localSheetId="6" name="FAK" vbProcedure="false">'iv. elektro'!#ref!</definedName>
    <definedName function="false" hidden="false" localSheetId="6" name="fff" vbProcedure="false">'iv. elektro'!#ref!</definedName>
    <definedName function="false" hidden="false" localSheetId="6" name="MAT" vbProcedure="false">'iv. elektro'!#ref!</definedName>
    <definedName function="false" hidden="false" localSheetId="6" name="mtt" vbProcedure="false">'iv. elektro'!#ref!</definedName>
    <definedName function="false" hidden="false" localSheetId="6" name="ns" vbProcedure="false">'iv. elektro'!#ref!</definedName>
    <definedName function="false" hidden="false" localSheetId="6" name="_MTT2" vbProcedure="false">'iv. elektro'!#ref!</definedName>
    <definedName function="false" hidden="false" localSheetId="6" name="_NS2" vbProcedure="false">'iv. elektro'!#ref!</definedName>
    <definedName function="false" hidden="false" localSheetId="7" name="BOD" vbProcedure="false">#ref!</definedName>
    <definedName function="false" hidden="false" localSheetId="7" name="BODIC" vbProcedure="false">#ref!</definedName>
    <definedName function="false" hidden="false" localSheetId="7" name="dd" vbProcedure="false">#ref!</definedName>
    <definedName function="false" hidden="false" localSheetId="7" name="DIMNJACI" vbProcedure="false">#ref!</definedName>
    <definedName function="false" hidden="false" localSheetId="7" name="DIZALA" vbProcedure="false">#ref!</definedName>
    <definedName function="false" hidden="false" localSheetId="7" name="FASADERSKI_RADOVI" vbProcedure="false">#ref!</definedName>
    <definedName function="false" hidden="false" localSheetId="7" name="IZOLATERSKI_RADOVI" vbProcedure="false">#ref!</definedName>
    <definedName function="false" hidden="false" localSheetId="7" name="KERAMIČARSKI_RADOVI" vbProcedure="false">#ref!</definedName>
    <definedName function="false" hidden="false" localSheetId="7" name="LIMARSKI_RADOVI" vbProcedure="false">#ref!</definedName>
    <definedName function="false" hidden="false" localSheetId="7" name="NEHRĐAJUĆA_BRAVARIJA" vbProcedure="false">#ref!</definedName>
    <definedName function="false" hidden="false" localSheetId="7" name="OSTALI_RADOVI" vbProcedure="false">#ref!</definedName>
    <definedName function="false" hidden="false" localSheetId="7" name="PILOTI" vbProcedure="false">#ref!</definedName>
    <definedName function="false" hidden="false" localSheetId="7" name="PROTUPOŽARNA_BRAVARIJA" vbProcedure="false">#ref!</definedName>
    <definedName function="false" hidden="false" localSheetId="7" name="SOBOSLIKARSKI_RADOVI" vbProcedure="false">#ref!</definedName>
    <definedName function="false" hidden="false" localSheetId="7" name="SPUŠTENI_STROPOVI" vbProcedure="false">#ref!</definedName>
    <definedName function="false" hidden="false" localSheetId="7" name="STOLARSKI_RADOVI" vbProcedure="false">#ref!</definedName>
    <definedName function="false" hidden="false" localSheetId="7" name="UKLANJANJE_OBJEKATA_I_IZGRADNJA_PRIVREMENE_SAOBRAČAJNICE" vbProcedure="false">#ref!</definedName>
    <definedName function="false" hidden="false" localSheetId="7" name="UNUTARNJA_ALUMINIJSKA_BRAVARIJA" vbProcedure="false">#ref!</definedName>
    <definedName function="false" hidden="false" localSheetId="7" name="UNUTARNJA_ALUMINIJSKA__BRAVARIJA" vbProcedure="false">#ref!</definedName>
    <definedName function="false" hidden="false" localSheetId="7" name="ZEMLJANI_RADOVI" vbProcedure="false">#ref!</definedName>
    <definedName function="false" hidden="false" localSheetId="7" name="ZIDARSKI_RADOVI" vbProcedure="false">#ref!</definedName>
    <definedName function="false" hidden="false" localSheetId="8" name="Akf" vbProcedure="false">#ref!</definedName>
    <definedName function="false" hidden="false" localSheetId="8" name="Ca" vbProcedure="false">#ref!</definedName>
    <definedName function="false" hidden="false" localSheetId="8" name="Cb" vbProcedure="false">#ref!</definedName>
    <definedName function="false" hidden="false" localSheetId="8" name="Cc" vbProcedure="false">#ref!</definedName>
    <definedName function="false" hidden="false" localSheetId="8" name="CCP" vbProcedure="false">#ref!</definedName>
    <definedName function="false" hidden="false" localSheetId="8" name="CELIJA" vbProcedure="false">#ref!</definedName>
    <definedName function="false" hidden="false" localSheetId="8" name="CeNel" vbProcedure="false">#ref!</definedName>
    <definedName function="false" hidden="false" localSheetId="8" name="CeNT" vbProcedure="false">#ref!</definedName>
    <definedName function="false" hidden="false" localSheetId="8" name="CeVT" vbProcedure="false">#ref!</definedName>
    <definedName function="false" hidden="false" localSheetId="8" name="Cg" vbProcedure="false">#ref!</definedName>
    <definedName function="false" hidden="false" localSheetId="8" name="CkA" vbProcedure="false">#ref!</definedName>
    <definedName function="false" hidden="false" localSheetId="8" name="CkB" vbProcedure="false">#ref!</definedName>
    <definedName function="false" hidden="false" localSheetId="8" name="CkC" vbProcedure="false">#ref!</definedName>
    <definedName function="false" hidden="false" localSheetId="8" name="Clu" vbProcedure="false">#ref!</definedName>
    <definedName function="false" hidden="false" localSheetId="8" name="cp" vbProcedure="false">#ref!</definedName>
    <definedName function="false" hidden="false" localSheetId="8" name="CUNP" vbProcedure="false">#ref!</definedName>
    <definedName function="false" hidden="false" localSheetId="8" name="E" vbProcedure="false">#ref!</definedName>
    <definedName function="false" hidden="false" localSheetId="8" name="Eptv" vbProcedure="false">#ref!</definedName>
    <definedName function="false" hidden="false" localSheetId="8" name="eta" vbProcedure="false">#ref!</definedName>
    <definedName function="false" hidden="false" localSheetId="8" name="FASADERSKI_RADOVI" vbProcedure="false">#ref!</definedName>
    <definedName function="false" hidden="false" localSheetId="8" name="ff" vbProcedure="false">#ref!</definedName>
    <definedName function="false" hidden="false" localSheetId="8" name="FSS" vbProcedure="false">#ref!</definedName>
    <definedName function="false" hidden="false" localSheetId="8" name="GS" vbProcedure="false">#ref!</definedName>
    <definedName function="false" hidden="false" localSheetId="8" name="HH_g" vbProcedure="false">#ref!</definedName>
    <definedName function="false" hidden="false" localSheetId="8" name="H_g" vbProcedure="false">#ref!</definedName>
    <definedName function="false" hidden="false" localSheetId="8" name="IZOLATERSKI_RADOVI" vbProcedure="false">#ref!</definedName>
    <definedName function="false" hidden="false" localSheetId="8" name="KERAMIČARSKI_RADOVI" vbProcedure="false">#ref!</definedName>
    <definedName function="false" hidden="false" localSheetId="8" name="Kor" vbProcedure="false">#ref!</definedName>
    <definedName function="false" hidden="false" localSheetId="8" name="KS" vbProcedure="false">#ref!</definedName>
    <definedName function="false" hidden="false" localSheetId="8" name="LIMARSKI_RADOVI" vbProcedure="false">#ref!</definedName>
    <definedName function="false" hidden="false" localSheetId="8" name="L_L" vbProcedure="false">#ref!</definedName>
    <definedName function="false" hidden="false" localSheetId="8" name="NEHRĐAJUĆA_BRAVARIJA" vbProcedure="false">#ref!</definedName>
    <definedName function="false" hidden="false" localSheetId="8" name="Nel" vbProcedure="false">#ref!</definedName>
    <definedName function="false" hidden="false" localSheetId="8" name="NelD" vbProcedure="false">#ref!</definedName>
    <definedName function="false" hidden="false" localSheetId="8" name="nk" vbProcedure="false">#ref!</definedName>
    <definedName function="false" hidden="false" localSheetId="8" name="nkf" vbProcedure="false">#ref!</definedName>
    <definedName function="false" hidden="false" localSheetId="8" name="NOVA" vbProcedure="false">#ref!</definedName>
    <definedName function="false" hidden="false" localSheetId="8" name="novi" vbProcedure="false">#ref!</definedName>
    <definedName function="false" hidden="false" localSheetId="8" name="OSTALI_RADOVI" vbProcedure="false">#ref!</definedName>
    <definedName function="false" hidden="false" localSheetId="8" name="PILOTI" vbProcedure="false">#ref!</definedName>
    <definedName function="false" hidden="false" localSheetId="8" name="plin" vbProcedure="false">#ref!</definedName>
    <definedName function="false" hidden="false" localSheetId="8" name="PROTUPOŽARNA_BRAVARIJA" vbProcedure="false">#ref!</definedName>
    <definedName function="false" hidden="false" localSheetId="8" name="qn" vbProcedure="false">#ref!</definedName>
    <definedName function="false" hidden="false" localSheetId="8" name="qnom" vbProcedure="false">#ref!</definedName>
    <definedName function="false" hidden="false" localSheetId="8" name="RED" vbProcedure="false">#ref!</definedName>
    <definedName function="false" hidden="false" localSheetId="8" name="ro" vbProcedure="false">#ref!</definedName>
    <definedName function="false" hidden="false" localSheetId="8" name="RRO" vbProcedure="false">#ref!</definedName>
    <definedName function="false" hidden="false" localSheetId="8" name="SOBOSLIKARSKI_RADOVI" vbProcedure="false">#ref!</definedName>
    <definedName function="false" hidden="false" localSheetId="8" name="SPUŠTENI_STROPOVI" vbProcedure="false">#ref!</definedName>
    <definedName function="false" hidden="false" localSheetId="8" name="STOLARSKI_RADOVI" vbProcedure="false">#ref!</definedName>
    <definedName function="false" hidden="false" localSheetId="8" name="ti" vbProcedure="false">#ref!</definedName>
    <definedName function="false" hidden="false" localSheetId="8" name="ttp" vbProcedure="false">#ref!</definedName>
    <definedName function="false" hidden="false" localSheetId="8" name="ttr" vbProcedure="false">#ref!</definedName>
    <definedName function="false" hidden="false" localSheetId="8" name="ttsr" vbProcedure="false">#ref!</definedName>
    <definedName function="false" hidden="false" localSheetId="8" name="UKUPNO10" vbProcedure="false">#ref!</definedName>
    <definedName function="false" hidden="false" localSheetId="8" name="UKUPNO11" vbProcedure="false">#ref!</definedName>
    <definedName function="false" hidden="false" localSheetId="8" name="UKUPNO14" vbProcedure="false">#ref!</definedName>
    <definedName function="false" hidden="false" localSheetId="8" name="UKUPNO15" vbProcedure="false">#ref!</definedName>
    <definedName function="false" hidden="false" localSheetId="8" name="UKUPNO16" vbProcedure="false">#ref!</definedName>
    <definedName function="false" hidden="false" localSheetId="8" name="UKUPNO17" vbProcedure="false">#ref!</definedName>
    <definedName function="false" hidden="false" localSheetId="8" name="UKUPNO18" vbProcedure="false">#ref!</definedName>
    <definedName function="false" hidden="false" localSheetId="8" name="UKUPNO19" vbProcedure="false">#ref!</definedName>
    <definedName function="false" hidden="false" localSheetId="8" name="UKUPNO20" vbProcedure="false">#ref!</definedName>
    <definedName function="false" hidden="false" localSheetId="8" name="UKUPNO3" vbProcedure="false">#ref!</definedName>
    <definedName function="false" hidden="false" localSheetId="8" name="UKUPNO7" vbProcedure="false">#ref!</definedName>
    <definedName function="false" hidden="false" localSheetId="8" name="v" vbProcedure="false">#ref!</definedName>
    <definedName function="false" hidden="false" localSheetId="8" name="v_max" vbProcedure="false">#ref!</definedName>
    <definedName function="false" hidden="false" localSheetId="9" name="ASD" vbProcedure="false">#ref!</definedName>
    <definedName function="false" hidden="false" localSheetId="9" name="AVD" vbProcedure="false">#ref!</definedName>
    <definedName function="false" hidden="false" localSheetId="9" name="BODICA" vbProcedure="false">#ref!</definedName>
    <definedName function="false" hidden="false" localSheetId="9" name="EXCEG" vbProcedure="false">#ref!</definedName>
    <definedName function="false" hidden="false" localSheetId="9" name="Excel_BuiltIn_Print_Area_1" vbProcedure="false">#ref!</definedName>
    <definedName function="false" hidden="false" localSheetId="9" name="Excel_BuiltIn_Print_Area_1_1" vbProcedure="false">#ref!</definedName>
    <definedName function="false" hidden="false" localSheetId="9" name="Excel_BuiltIn_Print_Area_2" vbProcedure="false">#ref!</definedName>
    <definedName function="false" hidden="false" localSheetId="9" name="Excel_BuiltIn_Print_Area_3" vbProcedure="false">#ref!</definedName>
    <definedName function="false" hidden="false" localSheetId="9" name="Excel_BuiltIn_Print_Area_4" vbProcedure="false">#ref!</definedName>
    <definedName function="false" hidden="false" localSheetId="9" name="Excel_BuiltIn_Print_Area_5" vbProcedure="false">#ref!</definedName>
    <definedName function="false" hidden="false" localSheetId="9" name="Excel_BuiltIn_Print_Titles" vbProcedure="false">#ref!</definedName>
    <definedName function="false" hidden="false" localSheetId="9" name="Excel_BuiltIn_Print_Titles_1" vbProcedure="false">#ref!</definedName>
    <definedName function="false" hidden="false" localSheetId="9" name="Excel_BuiltIn_Print_Titles_1_1" vbProcedure="false">#ref!</definedName>
    <definedName function="false" hidden="false" localSheetId="9" name="Excel_BuiltIn_Print_Titles_2" vbProcedure="false">#ref!</definedName>
    <definedName function="false" hidden="false" localSheetId="9" name="Excel_BuiltIn_Print_Titles_3" vbProcedure="false">#ref!</definedName>
    <definedName function="false" hidden="false" localSheetId="9" name="Excel_BuiltIn_Print_Titles_4" vbProcedure="false">#ref!</definedName>
    <definedName function="false" hidden="false" localSheetId="9" name="Excel_BuiltIn_Print_Titles_5" vbProcedure="false">#ref!</definedName>
    <definedName function="false" hidden="false" localSheetId="9" name="Gradjevina" vbProcedure="false">#ref!</definedName>
    <definedName function="false" hidden="false" localSheetId="9" name="k" vbProcedure="false">#ref!</definedName>
    <definedName function="false" hidden="false" localSheetId="9" name="M" vbProcedure="false">#ref!</definedName>
    <definedName function="false" hidden="false" localSheetId="9" name="MMMMMMMM" vbProcedure="false">#ref!</definedName>
    <definedName function="false" hidden="false" localSheetId="9" name="Ponudjac" vbProcedure="false">#ref!</definedName>
    <definedName function="false" hidden="false" localSheetId="9" name="pop" vbProcedure="false">#ref!</definedName>
    <definedName function="false" hidden="false" localSheetId="9" name="rbr" vbProcedure="false">#ref!</definedName>
    <definedName function="false" hidden="false" localSheetId="9" name="_1Excel_BuiltIn_Print_Area_1" vbProcedure="false">#ref!</definedName>
    <definedName function="false" hidden="false" localSheetId="9" name="č" vbProcedure="false">#ref!</definedName>
    <definedName function="false" hidden="false" localSheetId="10" name="Akf" vbProcedure="false">#ref!</definedName>
    <definedName function="false" hidden="false" localSheetId="10" name="ASD" vbProcedure="false">#ref!</definedName>
    <definedName function="false" hidden="false" localSheetId="10" name="AVD" vbProcedure="false">#ref!</definedName>
    <definedName function="false" hidden="false" localSheetId="10" name="BOD" vbProcedure="false">#ref!</definedName>
    <definedName function="false" hidden="false" localSheetId="10" name="BODIC" vbProcedure="false">#ref!</definedName>
    <definedName function="false" hidden="false" localSheetId="10" name="BODICA" vbProcedure="false">#ref!</definedName>
    <definedName function="false" hidden="false" localSheetId="10" name="Ca" vbProcedure="false">#ref!</definedName>
    <definedName function="false" hidden="false" localSheetId="10" name="Cb" vbProcedure="false">#ref!</definedName>
    <definedName function="false" hidden="false" localSheetId="10" name="Cc" vbProcedure="false">#ref!</definedName>
    <definedName function="false" hidden="false" localSheetId="10" name="CCP" vbProcedure="false">#ref!</definedName>
    <definedName function="false" hidden="false" localSheetId="10" name="CELIJA" vbProcedure="false">#ref!</definedName>
    <definedName function="false" hidden="false" localSheetId="10" name="CeNel" vbProcedure="false">#ref!</definedName>
    <definedName function="false" hidden="false" localSheetId="10" name="CeNT" vbProcedure="false">#ref!</definedName>
    <definedName function="false" hidden="false" localSheetId="10" name="CeVT" vbProcedure="false">#ref!</definedName>
    <definedName function="false" hidden="false" localSheetId="10" name="Cg" vbProcedure="false">#ref!</definedName>
    <definedName function="false" hidden="false" localSheetId="10" name="CkA" vbProcedure="false">#ref!</definedName>
    <definedName function="false" hidden="false" localSheetId="10" name="CkB" vbProcedure="false">#ref!</definedName>
    <definedName function="false" hidden="false" localSheetId="10" name="CkC" vbProcedure="false">#ref!</definedName>
    <definedName function="false" hidden="false" localSheetId="10" name="Clu" vbProcedure="false">#ref!</definedName>
    <definedName function="false" hidden="false" localSheetId="10" name="cp" vbProcedure="false">#ref!</definedName>
    <definedName function="false" hidden="false" localSheetId="10" name="CUNP" vbProcedure="false">#ref!</definedName>
    <definedName function="false" hidden="false" localSheetId="10" name="E" vbProcedure="false">#ref!</definedName>
    <definedName function="false" hidden="false" localSheetId="10" name="Eptv" vbProcedure="false">#ref!</definedName>
    <definedName function="false" hidden="false" localSheetId="10" name="eta" vbProcedure="false">#ref!</definedName>
    <definedName function="false" hidden="false" localSheetId="10" name="EXCEG" vbProcedure="false">#ref!</definedName>
    <definedName function="false" hidden="false" localSheetId="10" name="Excel_BuiltIn_Print_Area_1" vbProcedure="false">#ref!</definedName>
    <definedName function="false" hidden="false" localSheetId="10" name="Excel_BuiltIn_Print_Area_1_1" vbProcedure="false">#ref!</definedName>
    <definedName function="false" hidden="false" localSheetId="10" name="Excel_BuiltIn_Print_Area_2" vbProcedure="false">#ref!</definedName>
    <definedName function="false" hidden="false" localSheetId="10" name="Excel_BuiltIn_Print_Area_3" vbProcedure="false">#ref!</definedName>
    <definedName function="false" hidden="false" localSheetId="10" name="Excel_BuiltIn_Print_Area_4" vbProcedure="false">#ref!</definedName>
    <definedName function="false" hidden="false" localSheetId="10" name="Excel_BuiltIn_Print_Area_5" vbProcedure="false">#ref!</definedName>
    <definedName function="false" hidden="false" localSheetId="10" name="Excel_BuiltIn_Print_Titles" vbProcedure="false">#ref!</definedName>
    <definedName function="false" hidden="false" localSheetId="10" name="Excel_BuiltIn_Print_Titles_1" vbProcedure="false">#ref!</definedName>
    <definedName function="false" hidden="false" localSheetId="10" name="Excel_BuiltIn_Print_Titles_1_1" vbProcedure="false">#ref!</definedName>
    <definedName function="false" hidden="false" localSheetId="10" name="Excel_BuiltIn_Print_Titles_2" vbProcedure="false">#ref!</definedName>
    <definedName function="false" hidden="false" localSheetId="10" name="Excel_BuiltIn_Print_Titles_3" vbProcedure="false">#ref!</definedName>
    <definedName function="false" hidden="false" localSheetId="10" name="Excel_BuiltIn_Print_Titles_4" vbProcedure="false">#ref!</definedName>
    <definedName function="false" hidden="false" localSheetId="10" name="Excel_BuiltIn_Print_Titles_5" vbProcedure="false">#ref!</definedName>
    <definedName function="false" hidden="false" localSheetId="10" name="ff" vbProcedure="false">#ref!</definedName>
    <definedName function="false" hidden="false" localSheetId="10" name="FSS" vbProcedure="false">#ref!</definedName>
    <definedName function="false" hidden="false" localSheetId="10" name="Gradjevina" vbProcedure="false">#ref!</definedName>
    <definedName function="false" hidden="false" localSheetId="10" name="GS" vbProcedure="false">#ref!</definedName>
    <definedName function="false" hidden="false" localSheetId="10" name="HH_g" vbProcedure="false">#ref!</definedName>
    <definedName function="false" hidden="false" localSheetId="10" name="H_g" vbProcedure="false">#ref!</definedName>
    <definedName function="false" hidden="false" localSheetId="10" name="Kor" vbProcedure="false">#ref!</definedName>
    <definedName function="false" hidden="false" localSheetId="10" name="KS" vbProcedure="false">#ref!</definedName>
    <definedName function="false" hidden="false" localSheetId="10" name="L_L" vbProcedure="false">#ref!</definedName>
    <definedName function="false" hidden="false" localSheetId="10" name="MMMMMMMM" vbProcedure="false">#ref!</definedName>
    <definedName function="false" hidden="false" localSheetId="10" name="Nel" vbProcedure="false">#ref!</definedName>
    <definedName function="false" hidden="false" localSheetId="10" name="NelD" vbProcedure="false">#ref!</definedName>
    <definedName function="false" hidden="false" localSheetId="10" name="nk" vbProcedure="false">#ref!</definedName>
    <definedName function="false" hidden="false" localSheetId="10" name="nkf" vbProcedure="false">#ref!</definedName>
    <definedName function="false" hidden="false" localSheetId="10" name="NOVA" vbProcedure="false">#ref!</definedName>
    <definedName function="false" hidden="false" localSheetId="10" name="novi" vbProcedure="false">#ref!</definedName>
    <definedName function="false" hidden="false" localSheetId="10" name="plin" vbProcedure="false">#ref!</definedName>
    <definedName function="false" hidden="false" localSheetId="10" name="Ponudjac" vbProcedure="false">#ref!</definedName>
    <definedName function="false" hidden="false" localSheetId="10" name="pop" vbProcedure="false">#ref!</definedName>
    <definedName function="false" hidden="false" localSheetId="10" name="qn" vbProcedure="false">#ref!</definedName>
    <definedName function="false" hidden="false" localSheetId="10" name="qnom" vbProcedure="false">#ref!</definedName>
    <definedName function="false" hidden="false" localSheetId="10" name="rbr" vbProcedure="false">#ref!</definedName>
    <definedName function="false" hidden="false" localSheetId="10" name="RED" vbProcedure="false">#ref!</definedName>
    <definedName function="false" hidden="false" localSheetId="10" name="ro" vbProcedure="false">#ref!</definedName>
    <definedName function="false" hidden="false" localSheetId="10" name="RRO" vbProcedure="false">#ref!</definedName>
    <definedName function="false" hidden="false" localSheetId="10" name="ti" vbProcedure="false">#ref!</definedName>
    <definedName function="false" hidden="false" localSheetId="10" name="ttp" vbProcedure="false">#ref!</definedName>
    <definedName function="false" hidden="false" localSheetId="10" name="ttr" vbProcedure="false">#ref!</definedName>
    <definedName function="false" hidden="false" localSheetId="10" name="ttsr" vbProcedure="false">#ref!</definedName>
    <definedName function="false" hidden="false" localSheetId="10" name="UKUPNO10" vbProcedure="false">#ref!</definedName>
    <definedName function="false" hidden="false" localSheetId="10" name="UKUPNO11" vbProcedure="false">#ref!</definedName>
    <definedName function="false" hidden="false" localSheetId="10" name="UKUPNO14" vbProcedure="false">#ref!</definedName>
    <definedName function="false" hidden="false" localSheetId="10" name="UKUPNO15" vbProcedure="false">#ref!</definedName>
    <definedName function="false" hidden="false" localSheetId="10" name="UKUPNO16" vbProcedure="false">#ref!</definedName>
    <definedName function="false" hidden="false" localSheetId="10" name="UKUPNO17" vbProcedure="false">#ref!</definedName>
    <definedName function="false" hidden="false" localSheetId="10" name="UKUPNO18" vbProcedure="false">#ref!</definedName>
    <definedName function="false" hidden="false" localSheetId="10" name="UKUPNO19" vbProcedure="false">#ref!</definedName>
    <definedName function="false" hidden="false" localSheetId="10" name="UKUPNO20" vbProcedure="false">#ref!</definedName>
    <definedName function="false" hidden="false" localSheetId="10" name="UKUPNO3" vbProcedure="false">#ref!</definedName>
    <definedName function="false" hidden="false" localSheetId="10" name="UKUPNO7" vbProcedure="false">#ref!</definedName>
    <definedName function="false" hidden="false" localSheetId="10" name="v" vbProcedure="false">#ref!</definedName>
    <definedName function="false" hidden="false" localSheetId="10" name="v_max" vbProcedure="false">#ref!</definedName>
    <definedName function="false" hidden="false" localSheetId="10" name="_1Excel_BuiltIn_Print_Area_1" vbProcedure="false">#ref!</definedName>
    <definedName function="false" hidden="false" localSheetId="10" name="č"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<sst xmlns="http://schemas.openxmlformats.org/spreadsheetml/2006/main" count="2866" uniqueCount="1389">
  <si>
    <t xml:space="preserve">Naručitelj:</t>
  </si>
  <si>
    <t xml:space="preserve">OPĆINA LIŽNJAN</t>
  </si>
  <si>
    <t xml:space="preserve">Krasa 7, 52204 Ližnjan</t>
  </si>
  <si>
    <t xml:space="preserve">Građevina:</t>
  </si>
  <si>
    <t xml:space="preserve">Multifunkcijski centar LIŽNJAN</t>
  </si>
  <si>
    <t xml:space="preserve">TROŠKOVNIK RADOVA</t>
  </si>
  <si>
    <t xml:space="preserve">Rekonstrukcija postojeće zgrade</t>
  </si>
  <si>
    <t xml:space="preserve">Multifunkcijski centar Ližnjan</t>
  </si>
  <si>
    <t xml:space="preserve">OPĆI UVJETI</t>
  </si>
  <si>
    <t xml:space="preserve">Za sve radove, materijal koji se ugrađuje, tvorničke prerađevine, elemente i sl. treba odgovarati propisima o standardizaciji i drugim propisima donesenim na temelju zakona, hrvatskim normama ili jednakovrijednim i pravilima struke.</t>
  </si>
  <si>
    <t xml:space="preserve">Izvedba radova treba biti prema nacrtima, općim uvjetima i opisu radova, detaljima i pravilima struke. Eventualna odstupanja treba prethodno dogovoriti s nadzornim inženjerom i projektantom za svaki pojedini slučaj.</t>
  </si>
  <si>
    <t xml:space="preserve">Za radove demontaže i rušenja, te zemljane i ostale radove treba osigurati sve potrebne skele, izvršiti sva potrebna podupiranja, 
a da bi se spriječilo eventualno rušenje ili zarušavanje.</t>
  </si>
  <si>
    <t xml:space="preserve">Prije početka radova izvođač treba kontrolirati na gradilištu sve mjere potrebne za njegov rad, te pregledati sve podloge prema kojima će izvoditi radove. Izvođač je dužan naročito prekontrolirati sve mjere i nakon radova rušenja, naročito u onim djelovima objekta gdje se mjere nisu mogle uzeti prije početka rušenja određenih djelova prostora kao što supregradni i nosivi zidovi bez otvora, žbuke, novi otvori djelovi konstrukcija, betonske i sl. podloge i ostalo. </t>
  </si>
  <si>
    <t xml:space="preserve">Ako ustanovi neke razlike u mjerama, nedostatke ili pogreške u podlogama, dužan je pravovremeno obavijestiti nadzornog inženjera i voditelja projekta, ili pogreške u podlogama, dužan je pravovremeno obavijestiti nadzornog inženjera i voditelja projekta, te zatražiti rješenje. Naročitu pažnju kod toga treba posvetiti usaglašavanju građevinskih instalaterskih radova.</t>
  </si>
  <si>
    <t xml:space="preserve">Tolerancije mjera izvedenih radova određene su uzancama struke, odnosno prema odluci projektanta i nadzorne službe. Sva odstupanja od dogovorenih tolerantnih mjera dužan je izvođač otklonitio svom trošku. To vrijedi za sve vrste radova, kao što su građevinski, obrtnički i instalaterski, montažerski i ostali radovi.</t>
  </si>
  <si>
    <r>
      <rPr>
        <sz val="10"/>
        <rFont val="Calibri"/>
        <family val="2"/>
        <charset val="238"/>
      </rPr>
      <t xml:space="preserve">Eventualne promjene pojedinih projektnih rješenja zbog ekonomičnosti izvedbe, izvođač je dužan o svom trošku izraditi kompletnu izvedbenu dokumentaciju promijenjenog dijela i dati je na odobrenje nadzornom inženjeru i projektantu. Pod kompletnom izradom dokumentacije smatra se osim izrade građevinskih nacrta i projekti instalacija i opreme sa svim pripadajućim troškovnicima i proračunima onog dijela koji se mijenja.</t>
    </r>
    <r>
      <rPr>
        <sz val="10"/>
        <color rgb="FFFF0000"/>
        <rFont val="Calibri"/>
        <family val="2"/>
        <charset val="238"/>
      </rPr>
      <t xml:space="preserve"> </t>
    </r>
  </si>
  <si>
    <t xml:space="preserve">Jedinična cijena stavke obuhvaća sve elemente obrađene projektom do uporabne gotovosti u izvedbi u skladu s važećim standardima, ukoliko pojedinim stavkama nije drugčije određeno.</t>
  </si>
  <si>
    <t xml:space="preserve">Ponuđena cijena stavke podrazumijeva potpunu jasnoću opisa i informiranost Ponuitelja.</t>
  </si>
  <si>
    <t xml:space="preserve">Jedinična cijena treba uključivati:</t>
  </si>
  <si>
    <r>
      <rPr>
        <b val="true"/>
        <sz val="10"/>
        <rFont val="Calibri"/>
        <family val="2"/>
        <charset val="238"/>
      </rPr>
      <t xml:space="preserve">a)</t>
    </r>
    <r>
      <rPr>
        <sz val="10"/>
        <rFont val="Calibri"/>
        <family val="2"/>
        <charset val="238"/>
      </rPr>
      <t xml:space="preserve"> Materijalne troškove tj. nabavnu cijenu materijala, povećanu za visinu cijena transporta (utovar, prijevoz, istovar i uskladištenje na gradilištu ). Uskladištenje materijala na gradilištu treba provesti tako da materijal bude osiguran od vlaženja i lomova, jer se samo neoštećen i kvalitetan materijal smije ugrađivati. Ovo se odnosi na sve gotove prefabrikate, obrtničke proizvode i materijal za obrtničke radove. Vezna sredstva također moraju biti prvorazredna. Cement, opeka, kameni agregat, pijesak, bitumen i sl. treba ispitati prema važećim tehničkim propisima i ateste predočiti nadzornom inženjeru.</t>
    </r>
  </si>
  <si>
    <r>
      <rPr>
        <b val="true"/>
        <sz val="10"/>
        <rFont val="Calibri"/>
        <family val="2"/>
        <charset val="238"/>
      </rPr>
      <t xml:space="preserve">b)</t>
    </r>
    <r>
      <rPr>
        <sz val="10"/>
        <rFont val="Calibri"/>
        <family val="2"/>
        <charset val="238"/>
      </rPr>
      <t xml:space="preserve"> Rad obuhvaća, osim opisanog u troškovniku, još i sve prijenose, prijevoze, utovare i istovare materijala, do gradilišta sa gradilišta i na gradilištu, pripremanje morta i betona, zaštićivanje konstrukcija od štetenih atmosferskih utjecaja, sve pomoćne radove kao: skupljanje rasutog materijala, održavanje čistoće objekta za vrijeme i nakon gradnje.</t>
    </r>
  </si>
  <si>
    <r>
      <rPr>
        <b val="true"/>
        <sz val="10"/>
        <rFont val="Calibri"/>
        <family val="2"/>
        <charset val="238"/>
      </rPr>
      <t xml:space="preserve">c)</t>
    </r>
    <r>
      <rPr>
        <sz val="10"/>
        <rFont val="Calibri"/>
        <family val="2"/>
        <charset val="238"/>
      </rPr>
      <t xml:space="preserve"> Skele, podupore i razupore treba također predvidjeti u cijeni. Skele moraju biti u skladu s propisima ZNR. Iskopane rovove treba u načelu podupirati ako su dubine preko 1 m. Osim toga, treba ukalkulirati sve potrebne zaštitne ograde, te rampe i mostove za prijevoz materijala po građevini.</t>
    </r>
  </si>
  <si>
    <r>
      <rPr>
        <b val="true"/>
        <sz val="10"/>
        <rFont val="Calibri"/>
        <family val="2"/>
        <charset val="238"/>
      </rPr>
      <t xml:space="preserve">d) </t>
    </r>
    <r>
      <rPr>
        <sz val="10"/>
        <rFont val="Calibri"/>
        <family val="2"/>
        <charset val="238"/>
      </rPr>
      <t xml:space="preserve">Obračunska cijena koju izvođač nudi po pojedinim stavkama troškovnika treba obuhvatiti sve troškove, što se naročito odnosi na:     </t>
    </r>
  </si>
  <si>
    <t xml:space="preserve">.</t>
  </si>
  <si>
    <t xml:space="preserve">režijske troškove gradilišta, te plaće tehničkog, administrativnog, čuvarskog i pomoćnog osoblja zaposlenog na gradilištu</t>
  </si>
  <si>
    <t xml:space="preserve">pripomoć obrtnicima i instalaterima kojima treba osigurati prostoriju za smještaj alata i pohranu materijala, ustupanje radne snage za dubljenje, probijanje i bušenje, te popravak žbuke nakon završenih keramičarskih, kamenarskih, parketarskih, stolarskih i bravarskih, a prije soboslikarsko - ličilačkih radova. Izvođač građevinskih radova dužan je obrtnicima  instalaterima dati posebne skele za radove na visini većoj od 2 m,</t>
  </si>
  <si>
    <t xml:space="preserve">kod rada za vrijeme ljetnih vrućina, zime i kišnih dana, treba osigurati konstrukcije od štetnih atmosferskih utjecaja, a u slučaju da dođe do oštećenja uslijed prokišnjavanja ili smrzavanja, izvođač će izvršiti popravke o svom trošku,čišćenje gradilišta od blata i odvođenje oborinske vode,</t>
  </si>
  <si>
    <t xml:space="preserve">završni radovi, kao uklanjanje ograda i pomoćnih objekata, te poravnanje terena, krpanje žbuke, popravak obojenih ploha, te svi popravci oštećenja koja su nastala tokom gradnje, a trebaju se obaviti u garantnom roku,</t>
  </si>
  <si>
    <r>
      <rPr>
        <b val="true"/>
        <sz val="10"/>
        <rFont val="Calibri"/>
        <family val="2"/>
        <charset val="238"/>
      </rPr>
      <t xml:space="preserve">e)</t>
    </r>
    <r>
      <rPr>
        <sz val="10"/>
        <rFont val="Calibri"/>
        <family val="2"/>
        <charset val="238"/>
      </rPr>
      <t xml:space="preserve"> Projektna dokumentacija (nacrti, opisi, specifikacije i sl.) izrađeni su u tiskanim uvezanim i ovjerenim trajnim kopijama- originalni elaborati projekta  a njihove kopije pohranjene su i na elektronskom mediju. U slučaju proturječja u njihovom sadržaju, tiskane trajne kopije ovjernog projekta smatrati će se mjerodavnim</t>
    </r>
  </si>
  <si>
    <r>
      <rPr>
        <b val="true"/>
        <sz val="10"/>
        <rFont val="Calibri"/>
        <family val="2"/>
        <charset val="238"/>
      </rPr>
      <t xml:space="preserve">GRAĐEVINSKI DNEVNIK</t>
    </r>
    <r>
      <rPr>
        <sz val="10"/>
        <rFont val="Calibri"/>
        <family val="2"/>
        <charset val="238"/>
      </rPr>
      <t xml:space="preserve"> </t>
    </r>
  </si>
  <si>
    <t xml:space="preserve">Građevinski dnevnik voditi u skladu s Pravilnikom o načinu provedbe stručnog nadzora građenja, uvjetima i načinu vođenja građevinskog dnevnika te o sadržaju završnog izvješća nadzornog inženjera (NN 131/21. i 68/22.).</t>
  </si>
  <si>
    <t xml:space="preserve">OBRAČUN</t>
  </si>
  <si>
    <t xml:space="preserve">Obračun radova vršiti će se prema opisu u pojedinoj stavci odnosno u skladu sa važećim građevinskim normama.</t>
  </si>
  <si>
    <t xml:space="preserve">Po završetku radova kvalitetu izvedenih radova treba izvoditelj ustanoviti zapisnički sa nadzornim inženjerom. </t>
  </si>
  <si>
    <t xml:space="preserve">Ukoliko se ustanovi da su radovi izvedeni nekvalitetno, izvoditelj je dužan iste ponovo izvesti u traženoj kvaliteti.</t>
  </si>
  <si>
    <t xml:space="preserve">Osim navedenih općih uvjeta, za određene grupe radova vrijede posebne opće napomene kojih se zajedno sa ovim općim uvjetima treba pridržavati.</t>
  </si>
  <si>
    <t xml:space="preserve">Posebne opće napomene dane su u sklopu odgovarajućih grupa radova.</t>
  </si>
  <si>
    <t xml:space="preserve">DOKUMENTACIJA O ISPITIVANJU</t>
  </si>
  <si>
    <t xml:space="preserve">Zakonom o gradnji određeno je kao obveza Izvođača da rabi materijale samo ako je dokazana njihova uporabljivost. Obveza je posjedovati dokumentaciju o ispitivanju građevinskih proizvoda i opreme koji se ugrađuju, prema programu ispitivanja iz projekta:</t>
  </si>
  <si>
    <t xml:space="preserve">*evidencije o rezultatima provedenih kontrola prema programu kontrole i osiguranja kvalitete</t>
  </si>
  <si>
    <t xml:space="preserve">*isprave proizvođača i certifikati (atesti) za ugrađene građevne proizvode i opremu, kako je propisano Zakonom o gradnji</t>
  </si>
  <si>
    <t xml:space="preserve">*izvješće o provedenim ispitivanjima konstrukcijskih elemenata, opreme, sustava i dr. - sve u skladu s programom kontrole i opsiguranja kvalitete iz projekta</t>
  </si>
  <si>
    <t xml:space="preserve">Zakonom o gradnji određena je obveza i odgovornost nadornog inženjera da vodi brigu o postignutoj kvaliteti radova, ugrađenih proizvoda i opreme, u skladu s zahtjevima iz projekta te da je kvaliteta građenja dokazana propisanim ispitivanjima i dokumetima.</t>
  </si>
  <si>
    <t xml:space="preserve">Prilikom izvođenja radova obavezno je provođenje mjera koje se odnose na pristupačnost građevine prema Pravilniku o osiguranju pristupačnosti građevina osobama s invaliditetom i smanjene pokretljivosti (NN 078/2013),</t>
  </si>
  <si>
    <t xml:space="preserve">a naročito: </t>
  </si>
  <si>
    <t xml:space="preserve">- rampa, čl. 10. </t>
  </si>
  <si>
    <t xml:space="preserve">- dizalo, čl. 12. </t>
  </si>
  <si>
    <t xml:space="preserve">- ulazni prostor, čl. 16. </t>
  </si>
  <si>
    <t xml:space="preserve">- komunikacije, čl. 17. </t>
  </si>
  <si>
    <t xml:space="preserve">- WC, čl. 18. </t>
  </si>
  <si>
    <t xml:space="preserve">- radni prostor, čl. 21.</t>
  </si>
  <si>
    <t xml:space="preserve">- parkirališno mjesto, čl. 38</t>
  </si>
  <si>
    <t xml:space="preserve">R E K A P I T U L A C I J A</t>
  </si>
  <si>
    <t xml:space="preserve">IZNOS</t>
  </si>
  <si>
    <t xml:space="preserve">I</t>
  </si>
  <si>
    <t xml:space="preserve">GRAĐEVINSKI RADOVI</t>
  </si>
  <si>
    <t xml:space="preserve">II</t>
  </si>
  <si>
    <t xml:space="preserve">OBRTNIČKI RADOVI</t>
  </si>
  <si>
    <t xml:space="preserve">III</t>
  </si>
  <si>
    <t xml:space="preserve">VODA I KANALIZACIJA</t>
  </si>
  <si>
    <t xml:space="preserve">IV</t>
  </si>
  <si>
    <t xml:space="preserve">ELEKTROINSTALATERSKI RADOVI</t>
  </si>
  <si>
    <t xml:space="preserve">V</t>
  </si>
  <si>
    <t xml:space="preserve">RASVJETA I UPRAVLJANJE</t>
  </si>
  <si>
    <t xml:space="preserve">VI</t>
  </si>
  <si>
    <t xml:space="preserve">STROJARSKE INSTALACIJE - GHV</t>
  </si>
  <si>
    <t xml:space="preserve">VII</t>
  </si>
  <si>
    <t xml:space="preserve">VERTIKALNI TRANSPORT</t>
  </si>
  <si>
    <t xml:space="preserve">VIII</t>
  </si>
  <si>
    <t xml:space="preserve">OKOLIŠ</t>
  </si>
  <si>
    <t xml:space="preserve">SVEUKUPNO: </t>
  </si>
  <si>
    <t xml:space="preserve">PDV:</t>
  </si>
  <si>
    <t xml:space="preserve">SVEUKUPNO SA PDV-om:</t>
  </si>
  <si>
    <t xml:space="preserve">R.BR.</t>
  </si>
  <si>
    <t xml:space="preserve">OPIS STAVKE</t>
  </si>
  <si>
    <t xml:space="preserve">JEDINICA MJERE</t>
  </si>
  <si>
    <t xml:space="preserve">KOLIČINA</t>
  </si>
  <si>
    <t xml:space="preserve">JEDINIČNA CIJENA</t>
  </si>
  <si>
    <t xml:space="preserve">UKUPNO</t>
  </si>
  <si>
    <t xml:space="preserve">I. GRAĐEVINSKI RADOVI</t>
  </si>
  <si>
    <r>
      <rPr>
        <b val="true"/>
        <i val="true"/>
        <sz val="10"/>
        <rFont val="Calibri"/>
        <family val="2"/>
        <charset val="238"/>
      </rPr>
      <t xml:space="preserve">NAPOMENA:</t>
    </r>
    <r>
      <rPr>
        <sz val="10"/>
        <rFont val="Calibri"/>
        <family val="2"/>
        <charset val="238"/>
      </rPr>
      <t xml:space="preserve"> </t>
    </r>
  </si>
  <si>
    <t xml:space="preserve">U pojedinu stavku uključene sve predradnje i radovi potrebni za izvedbu pojedine stavke osim ako nije drugačije specificirano. </t>
  </si>
  <si>
    <t xml:space="preserve">Jediničnom cijenom je obuhvaćeno potrebno protupožarno brtvljenje prodora kroz granice požarnog sektora.</t>
  </si>
  <si>
    <t xml:space="preserve">I.1.    PRIPREMNI RADOVI</t>
  </si>
  <si>
    <t xml:space="preserve">Sve pozicije sadrže pažljivu demontažu, troškove transporta po objektu, ukrcaj na kamion  i odvoz na deponiju bez obzira na udaljenost iste od obuhvata zahvata ili predaju naručitelju.</t>
  </si>
  <si>
    <t xml:space="preserve">U skladu s člankom 54. Zakona o gradnji (NN 153/13, 20/17, 39/19, 125/19, 145/24),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radova</t>
  </si>
  <si>
    <t xml:space="preserve">Pripremni radovi organizacije gradilišta izvoditi će se po Planu izvođenja radova i Planu organizacije gradilišta te svoj ostaloj dokumentaciji prema posebnim propisima, čija je izrada obaveza izvođača radova. Plan izvođenja radova i Plan organizacije gradilišta potvrđuje nadzorni inženjer.</t>
  </si>
  <si>
    <t xml:space="preserve">1.</t>
  </si>
  <si>
    <t xml:space="preserve">Iskolčenje objekta i čestice na osnovi podataka iz projektnog elaborata, osiguranje točaka i geodetsko praćenje u toku izgradnje konstrukcije i izrada geodetskog elaborata iskolčenja. Za sve komplet obračun po kom.</t>
  </si>
  <si>
    <t xml:space="preserve">kom</t>
  </si>
  <si>
    <t xml:space="preserve">2.</t>
  </si>
  <si>
    <t xml:space="preserve">Troškovi organizacije i pripreme gradilišta
Stavka obuhvaća:
- izradu pristupa parceli, zaštitu okolnih objekata, troškove zauzeća javnih površina, gradilišne priključke vode i struje
- pripremu podloge i dovoz gradilišne mehanizacije, izradu nanosne skele i sl.</t>
  </si>
  <si>
    <t xml:space="preserve">paušal</t>
  </si>
  <si>
    <t xml:space="preserve">3.</t>
  </si>
  <si>
    <t xml:space="preserve">Geodetski snimak izvedenog stanja nakon završetka gradnje građevine s izjavom da je građevina smještena na građevinskoj čestici u skladu s građevinskom dozvolom, izrada snimka izvedenog stanja objekata i instalacija. Za sve komplet obračun po kom.    
</t>
  </si>
  <si>
    <t xml:space="preserve">Izrada izvedbenog projekta,  sukladno projektnom zadatku i Pravilnik o obveznom sadržaju i opremanju projekata građevina (NN 118/2019, 65/2020), sa pripadajućim mapama po strukama.  </t>
  </si>
  <si>
    <t xml:space="preserve">Tri (3) primjerka izvedbenih projekata u tiskanom obliku i cjelovitu dokumentaciju u tri(3) primjerka predati i u obliku elektroničkog zapisa. Predaja dokumentacije (nacrti, tekstovi, sheme, fotografije i ostalo) uvjetuje se u formatima PDF, DWG, WORD, EXCEL. </t>
  </si>
  <si>
    <t xml:space="preserve">4.</t>
  </si>
  <si>
    <t xml:space="preserve">Izrada projekta izvedenog stanja, svih radova i instalacija, nakon završetka radova. Za sve komplet obračun po kom.     
</t>
  </si>
  <si>
    <t xml:space="preserve">I.1.    PRIPREMNI RADOVI UKUPNO €: </t>
  </si>
  <si>
    <t xml:space="preserve">I.2.    RADOVI RUŠENJA</t>
  </si>
  <si>
    <t xml:space="preserve">U skladu s člankom 54. Zakona o gradnji (NN 153/13, 20/17, 39/19, 125/19, 145/24),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radova.</t>
  </si>
  <si>
    <t xml:space="preserve">Sve radove uklanjanja, rušenja i probijanja konstruktivnih elemenata (zidova, međukatnih konstrukcija, greda, stupova itd.) mora odobriti nadzorni inženjer upisom u građevinski dnevnik, te odrediti redosljed i način izvođenja radova.</t>
  </si>
  <si>
    <t xml:space="preserve">Demontaža postojeće vanjske stolarije (prozori i vrata) uključivo klupčice s odvozom na deponiju bez obzira na udaljenost iste od obuhvata zahvata. Obračun po kom.</t>
  </si>
  <si>
    <t xml:space="preserve">a) do 2m2</t>
  </si>
  <si>
    <t xml:space="preserve">b) do 4m2</t>
  </si>
  <si>
    <t xml:space="preserve">c) do 10m2</t>
  </si>
  <si>
    <t xml:space="preserve">Demontaža postojeće unutarnje stolarije - vrata s odvozom na deponiju bez obzira na udaljenost iste od obuhvata zahvata. Obračun po kom.</t>
  </si>
  <si>
    <t xml:space="preserve">Demontaža postojećih cjevovoda, svih vrsta s odvozom na deponiju bez obzira na udaljenost iste od obuhvata zahvata. Obračun po m1.</t>
  </si>
  <si>
    <t xml:space="preserve">m1</t>
  </si>
  <si>
    <t xml:space="preserve">Rušenje postojeće krovne konstrukcije i krova s odvozom na deponiju bez obzira na udaljenost iste od obuhvata zahvata. Neovisno o debljini, sa svim potrebnim podupiranjem. Krovna konstrukcija ‐ rogovi sa svim pripadnim slojevima krova i pokrovom.
Obračun po m2 porušene konstrukcije.  </t>
  </si>
  <si>
    <t xml:space="preserve">m2</t>
  </si>
  <si>
    <t xml:space="preserve">5.</t>
  </si>
  <si>
    <t xml:space="preserve">Demontaža drvenih nosivih krovnih sklopova te privremeno odlaganje istih na gradilišnu deponiju. Dio drvenih nosivih sklopova zatečenih u dobrom stanju, te u daljnjem izvođenju radova dodatno kontroliranih (u vidu oštećenja od crva i vlage), privremeno se odlaže na gradilišnu deponiju te sanira u vidu premazivanja drva premazima protiv crva i sl. prije ponovne ugradnje u krovnu konstrukciju zgrade.  Obračun po kom.</t>
  </si>
  <si>
    <t xml:space="preserve">6.</t>
  </si>
  <si>
    <t xml:space="preserve">Rušenje postojeće međukatne konstrukcije s odvozom na deponiju bez obzira na udaljenost iste od obuhvata zahvata. Neovisno o debljini, sa svim potrebnim podupiranjem. Međukatna konstrukcija od drvenih greda i daščane oplate. Obračun po m2 porušene konstrukcije.  </t>
  </si>
  <si>
    <t xml:space="preserve">7.</t>
  </si>
  <si>
    <t xml:space="preserve">Rušenje postojećih zidova s odvozom na deponiju bez obzira na udaljenost iste od obuhvata zahvata. Neovisno o debljini, sa svim potrebnim podupiranjem.  Obračun po m3 porušene konstrukcije. </t>
  </si>
  <si>
    <t xml:space="preserve">m3</t>
  </si>
  <si>
    <t xml:space="preserve">8.</t>
  </si>
  <si>
    <t xml:space="preserve">Probijanje otvora u postojećim kamenim i ciglenim zidovima debljine 20-50 cm s odvozom na deponiju bez obzira na udaljenost iste od obuhvata zahvata, sa svim potrebnim podupiranjem. Proboji za instalacije: uzeto 1 m3 po proboju neovisno o dimenzijama.  Obračun po m3 porušene konstrukcije.  </t>
  </si>
  <si>
    <t xml:space="preserve">9.</t>
  </si>
  <si>
    <t xml:space="preserve">Rušenje svih slojeva poda prizemlja do nosive konstrukcije/hidroizolacije uključivo sokl s odvozom na deponiju bez obzira na udaljenost iste od obuhvata zahvata. Sloj debljine cca 15-20 cm.  Obračun po m2 porušene konstrukcije.</t>
  </si>
  <si>
    <t xml:space="preserve">10.</t>
  </si>
  <si>
    <t xml:space="preserve">Rušenje postojećih stepenica, unutranjih s odvozom na deponiju bez obzira na udaljenost iste od obuhvata zahvata. Obračun po m3 porušene konstrukcije. </t>
  </si>
  <si>
    <t xml:space="preserve">11.</t>
  </si>
  <si>
    <t xml:space="preserve">Otučenje postojeće dotrajale žbuke sa zidova. Predviđa se obrada 100% površine unutarnjih i vanjskih zidova, točne količine obračunati će se prema stvarno izvedenima. Prilikom skidanja žbuke čiste se i sljubnice (fuge) do dubine od oko 3‐4 cm. Obračun po m2 (otvori manji od 3 m2  su ubrajani u ukupnu površinu).</t>
  </si>
  <si>
    <t xml:space="preserve">12.</t>
  </si>
  <si>
    <t xml:space="preserve">Vađenje iz zidova raznovrsnih sitnih metalnih nosača – kuka, zavjesa i dr s odvozom na deponiju bez obzira na udaljenost iste od obuhvata zahvata. Obračun po satu.</t>
  </si>
  <si>
    <t xml:space="preserve">sati</t>
  </si>
  <si>
    <t xml:space="preserve">13.</t>
  </si>
  <si>
    <t xml:space="preserve">Demontaža postojećih horizontalnih i vertikalnih oluka s odvozom na deponiju bez obzira na udaljenost iste od obuhvata zahvata. Obračun po m1.</t>
  </si>
  <si>
    <t xml:space="preserve">I.2.    RADOVI RUŠENJA UKUPNO €: </t>
  </si>
  <si>
    <t xml:space="preserve">I.3.    ZEMLJANI   RADOVI</t>
  </si>
  <si>
    <t xml:space="preserve">Sve iskope izvesti po nacrtima i po njima označenim dimenzijama, prema kojima će se izvesti obračun izvedenih radova. 
Izvođač je dužan poduzeti potrebne mjere zaštite. Sva eventualna oštećenja padaju na teret izvođača.
Izvođač radova odgovoran je i za sve štete nastale nepažljivim izvođenjem zemljanih radova na podzemnim i nadzemnim instalacijama i slično, te je dužan snositi sve troškove naknade štete. 
Ukoliko se prilikom iskopa ustanovi da je tlo drugačijeg sastava od predviđenog, izvođač je dužan unijeti u građevinski dnevnik i o tome obavijestiti nadzornog inženjera, a od projektanta tražiti rješenje za novo temeljenje.</t>
  </si>
  <si>
    <t xml:space="preserve">Zdrav i čisti materijal iz iskopa u dogovoru sa nadzornim inženjerom, upisan u građevinski dnevnik, može se koristiti za izradu nasipa.</t>
  </si>
  <si>
    <t xml:space="preserve">Iskop terena za trakaste temelje i temelje samce, širine 60cm, sa utovarom i odvozom materijala na deponiju bez obzira na udaljenost iste od obuhvata zahvata. Iskop se vrši od kote širokog iskopa do kote projektiranog dna temelja. Obračun po m3.
</t>
  </si>
  <si>
    <t xml:space="preserve">tlo A i B kategorija - vapnenac</t>
  </si>
  <si>
    <t xml:space="preserve">Iskop terena za trakaste temelje ulaznih portala, širine 80cm, sa utovarom i odvozom materijala na deponiju bez obzira na udaljenost iste od obuhvata zahvata. Iskop se vrši od kote širokog iskopa do kote projektiranog dna temelja. Obračun po m3.
</t>
  </si>
  <si>
    <t xml:space="preserve">Iskop terena za podnu ploču prizemlja sa utovarom i odvozom materijala na deponiju na deponiju bez obzira na udaljenost iste od obuhvata zahvata. Iskop se vrši od kote širokog iskopa do kote projektiranog dna svih slojeva poda. Obračun po m3.
</t>
  </si>
  <si>
    <t xml:space="preserve">Izvedba nasipa između trakastih temelja i temelja samaca kvalitetnim materijalom. Sa planiranim nabijanjem, u slojevima do max 60cm.  </t>
  </si>
  <si>
    <t xml:space="preserve">Dobava, doprema materijala i izvedba tamponskog sloja debljine 20-30 cm, s kamenim materijalom od 0-60 mm sa zbijanjem do Modula zbijenosti M=50MN/m2. Izvodi se između ispod podne ploče prizemlja. Planiranje na kotu iz projekta sa točnošču+/- 1 cm  Obračun po m3 za sve gotovo.</t>
  </si>
  <si>
    <t xml:space="preserve">Utovar i odvoz viška materijala od iskopa kamionom na  deponiju bez obzira na udaljenost iste od obuhvata zahvata. Obračun po m3. </t>
  </si>
  <si>
    <t xml:space="preserve">I.3.    ZEMLJANI RADOVI UKUPNO €: </t>
  </si>
  <si>
    <t xml:space="preserve">I.4.    BETONSKI, ARMIRANO - BETONSKI RADOVI</t>
  </si>
  <si>
    <t xml:space="preserve">OPĆI UVJETI </t>
  </si>
  <si>
    <t xml:space="preserve">Kod izvedbe betonskih i armirano betonskih radova treba se u svemu pridržavati postojećih propisa, normi,  standarda te statičkog računa.</t>
  </si>
  <si>
    <t xml:space="preserve">Beton</t>
  </si>
  <si>
    <t xml:space="preserve">Cement u pogledu kvalitete mora odgovarati važećim standardima:</t>
  </si>
  <si>
    <t xml:space="preserve">Prilikom isporuke cementa isporučitelj je dužan dostaviti i ateste. Cement o kojem nema atesta potrebno je ispitati prilikom svake već isporuke. Kod centralne pripreme betona cement se ispituje po određenom sistemu od strane ovlaštenog instituta.</t>
  </si>
  <si>
    <t xml:space="preserve">Za izradu betona predviđa se prirodno granulirani šljunak ili drobljeni agregat. Kameni agregat mora biti dovoljno čvrst i postojan, ne smije sadržavati zemljanih i organskih sastojaka, niti drugih primjesa štetnih za beton i armaturu.</t>
  </si>
  <si>
    <t xml:space="preserve">Kameni agregat u pogledu kvalitete mora odgovarati važećim standardima:</t>
  </si>
  <si>
    <t xml:space="preserve">Uzimanje uzoraka vrši se na mjestu iskopa ili drobljenja, a isporučitelj je obavezan dostaviti ateste o ispitivanju agregata koji se uzimaju na gradilištu.</t>
  </si>
  <si>
    <t xml:space="preserve">Voda koja se koristi prilikom pripreme betona mora odgovarati važečim standardima.</t>
  </si>
  <si>
    <t xml:space="preserve">Čvrstoća betona određuje se klasom betona. Izvoditelj se mora strogo pridržavati klase betona određene za pojedine konstrukcije, a označene u statičkom računu.</t>
  </si>
  <si>
    <t xml:space="preserve">Beton spravljati isključivo strojnim putem.</t>
  </si>
  <si>
    <t xml:space="preserve">Za izradu betona upotrijebiti istu vrstu cementa i granulirani agregat.</t>
  </si>
  <si>
    <r>
      <rPr>
        <sz val="10"/>
        <rFont val="Calibri"/>
        <family val="2"/>
        <charset val="238"/>
      </rPr>
      <t xml:space="preserve">Beton za ispitivanje mora se uzeti sa mjesta ugrađivanja u serijama od po 3 kocke na svakih 50 m</t>
    </r>
    <r>
      <rPr>
        <vertAlign val="superscript"/>
        <sz val="10"/>
        <rFont val="Calibri"/>
        <family val="2"/>
        <charset val="238"/>
      </rPr>
      <t xml:space="preserve">3</t>
    </r>
    <r>
      <rPr>
        <sz val="10"/>
        <rFont val="Calibri"/>
        <family val="2"/>
        <charset val="238"/>
      </rPr>
      <t xml:space="preserve"> betona.</t>
    </r>
  </si>
  <si>
    <t xml:space="preserve">Kod izvođenja betonskih radova treba voditi računa o tome kakve su atmosferske prilike, tj. ako je temperatura visoka prije betoniranja politi podlogu, odnosno tlo i eventualno oplatu kako nebi došlo do upijanja vode iz betona. S ugradnjom betona može se započeti tek kada je oplata i armatura definitivno postavljena i učvršćena.</t>
  </si>
  <si>
    <t xml:space="preserve">Oplata</t>
  </si>
  <si>
    <t xml:space="preserve">Ovim uvjetima propisuje se način izrade i osobine materijala, čega se treba pridržavati kod izrade oplate, razupiranja i sličnih radova.</t>
  </si>
  <si>
    <t xml:space="preserve">Oplate, kao i razna razupiranja, moraju imati takvu sigurnost i krutost da bez slijegavanja i štetnih deformacija mogu primiti opterećenja i utjecaje koji nastaju za vrijeme izvedbe radova.</t>
  </si>
  <si>
    <t xml:space="preserve">Oplate moraju biti stabilne, otporne i dovoljno poduprte da se ne bi izvile ili popustile u bilo kojem pravcu. Moraju biti izrađene točno po mjerama označenim u crtežima plana oplate za pojedine dijelove konstrukcije koji će se betonirati sa svim potrebnim podupiračima.</t>
  </si>
  <si>
    <t xml:space="preserve">Unutarnje površine oplate moraju biti ravne, bilo da su horizontalne, vertikalne ili nagnute, prema tome kako je to u crtežima planova oplate predviđeno. Nastavci pojedinih dasaka ne smiju izlaziti iz ravnine, tako da nakon njihovog skidanja vidljive površine betona budu ravne i s oštrim rubovima, te da se osigura dobro brtvljenje i sprečavaju deformacije.</t>
  </si>
  <si>
    <t xml:space="preserve">Za oplatu se ne smiju koristiti takvi premazi koji se ne bi mogli oprati s gotovog betona ili bi nakon pranja ostale mrlje na tim površinama.</t>
  </si>
  <si>
    <t xml:space="preserve">Kad su u betonskim zidovima i drugim konstrukcijama predviđeni otvori i udubine za prolaz vodovodne i kanalizacione cijevi, cijevi centralnog grijanja i slično, kao i dimovodne i ventilacione kanale i otvore, treba još prije betoniranja izvesti i postaviti cijevi većeg profila od prolazeće cijevi da se iste mogu provući kroz zid ili konstrukciju i propisno zabrtviti.</t>
  </si>
  <si>
    <t xml:space="preserve">Neposredno prije početka ugrađivanja betona oplata se mora očistiti.</t>
  </si>
  <si>
    <t xml:space="preserve">Oplate moraju biti tako izvedene da se mogu skidati lako i bez potreba i oštećenja konstrukcija, sa svim njenim elementima, kao i slaganje i sortiranje građe na određenim mjestima. Također je uključeno i čišćenje dasaka, gredica, potpora i drugog, vađenje čavala, sjećenje vezne žice, vađenje klanfi i zavrtnja, kao i čišćenje tih elemenata od eventualnih ostataka stvrdnutog betona.</t>
  </si>
  <si>
    <t xml:space="preserve">Prije nego što se počne ugrađivati beton moraju se provjeriti dimenzije oplate i kakvoća njihove izvedbe, kao i ćistoća i vlažnost oplate.</t>
  </si>
  <si>
    <t xml:space="preserve">Rezultati ispitivanja nivelete oplate, kao i zapisnik o prijemu tih konstrukcija, čuvaju se u evidenciji koja se prilikom primopredaje izgrađene građevine ustupa korisniku te građevine.</t>
  </si>
  <si>
    <t xml:space="preserve">Premjere i obračun izvršenih radova vršiti će se prema važečim normama.</t>
  </si>
  <si>
    <t xml:space="preserve">Jediničnom cijenom treba obuhvatiti:</t>
  </si>
  <si>
    <t xml:space="preserve">* uzimanje izmjera na objektu</t>
  </si>
  <si>
    <t xml:space="preserve">* izvedba betonske mase u betonari</t>
  </si>
  <si>
    <t xml:space="preserve">* dostava na gradilište</t>
  </si>
  <si>
    <t xml:space="preserve">* ugradba u konstrukciju sa svim potrebnim horizontalnim i vertikalnim transportima </t>
  </si>
  <si>
    <t xml:space="preserve">* potrebnu oplatu i radnu skelu</t>
  </si>
  <si>
    <t xml:space="preserve">* uzimanje potrebnih uzoraka</t>
  </si>
  <si>
    <t xml:space="preserve">* ispitivanje materijala sa predočenjem atesta</t>
  </si>
  <si>
    <t xml:space="preserve">* pregled armature prije savijanja sa čišćenjem i sortiranjem</t>
  </si>
  <si>
    <t xml:space="preserve">* sječenje, ravnanje i savijanje armature na gradilištu sa transportom do mjesta ugradnje ili savijanje u centralnom savijalištu, transport do radilišta, te horiz. i vert. transport veæ gotovog savijenog čelika do mjesta ugradnje.</t>
  </si>
  <si>
    <t xml:space="preserve">* postavljanje i vezanje armature točno prema armaturnim nacrtima, sa podmetanjem podložaka, kako bi se osigurala potrebna udaljenost između armature i oplate</t>
  </si>
  <si>
    <t xml:space="preserve">* pregled armature od strane izvođača i nadzornog inženjera prije početka betoniranja.</t>
  </si>
  <si>
    <t xml:space="preserve">* čišćenje nakon završetka svih radova</t>
  </si>
  <si>
    <t xml:space="preserve">* svu štetu kao i troškove popravka kao posljedica nepažnje u toku izvedbe</t>
  </si>
  <si>
    <t xml:space="preserve">* troškove zaštite na radu</t>
  </si>
  <si>
    <t xml:space="preserve">* troškove atesta</t>
  </si>
  <si>
    <t xml:space="preserve">* njega betona</t>
  </si>
  <si>
    <t xml:space="preserve">Sve armirano betonske radove na postojećoj konstrukciji mora odobriti nadzorni inženjer upisom u građevinski dnevnik, te odrediti redosljed i način izvođenja radova.</t>
  </si>
  <si>
    <t xml:space="preserve">Izrada armiranobetonskih trakastih temelja betonom  C 25/30 u odgovarajućoj glatkoj oplati, širina temelja 60-80cm. Temelji se betoniraju u glatkoj oplati na nabijenom kamenom tamponu. Armirati prema statičkom računu. Obračun beton po m3, oplate po m2.</t>
  </si>
  <si>
    <t xml:space="preserve">a)  beton
</t>
  </si>
  <si>
    <t xml:space="preserve">b)  oplata
</t>
  </si>
  <si>
    <t xml:space="preserve">Izrada armiranobetonskih temelja oko postojećih temelja samaca i novi temelji samci betonom  C 25/30 u odgovarajućoj glatkoj oplati, dubina temelja 70cm. Temelji se betoniraju u glatkoj oplati na nabijenom kamenom tamponu. Armirati prema statičkom računu. Obračun beton po m3, oplate po m2.</t>
  </si>
  <si>
    <t xml:space="preserve">Izrada armiranobetonskih ploča poda na tlu, betonom  C 25/30, debljine 10 cm, armirane arm. mrežom prema statičkom račnu. Obračun po m2. </t>
  </si>
  <si>
    <t xml:space="preserve">a)  beton </t>
  </si>
  <si>
    <t xml:space="preserve">b)  obodna oplata</t>
  </si>
  <si>
    <t xml:space="preserve">Betoniranje armirano betonske temeljne ploče i nadtemeljnih zidova propadališta dizala betonom  C25/30  sa potrebnom oplatom  te odstranjivanje svih eventualnih viškova betona  ili dijelova armature, kod skidanja  oplate. Beton pripremiti aditivima radi poboljšanja hidroizolacijskih svojstva, Obračun beton po m3, oplate po m2.</t>
  </si>
  <si>
    <t xml:space="preserve">Izrada armiranobetonskih stupova, stupova kontrafora na postojećim zidovima,  vertikalnih serklaža zidova, sve betonom  C 25/30 u odgovarajućoj glatkoj oplati. Armirati prema statičkom računu. Armatura se obračunava posebno. Obračun betona po m3, oplate po m2.</t>
  </si>
  <si>
    <t xml:space="preserve">Izrada armiranobetonskih zidova, sve betonom  C 25/30 u odgovarajućoj glatkoj oplati. Armirati prema statičkom računu. Armatura se obračunava posebno. Obračun betona po m3, oplate po m2.</t>
  </si>
  <si>
    <t xml:space="preserve">Izrada armiranobetonskih greda, nadvoja i horizontalnih serklaža, sve betonom  C 25/30 u odogovarajućoj glatkoj oplati. Armirati prema statičkom računu. Armatura se obračunava posebno. Obračun betona po m3, oplate po m2.</t>
  </si>
  <si>
    <t xml:space="preserve">a)  beton</t>
  </si>
  <si>
    <t xml:space="preserve">Izrada međukatne armiranobetonske kontrukcije i krovne ploče dizala, debljine 15 i 20cm, sve betonom  C 25/30 u odgovarajućoj glatkoj oplati. Armirati prema statičkom računu. Armatura se obračunava posebno. Obračun betona po m3, oplate po m2.    
</t>
  </si>
  <si>
    <t xml:space="preserve">b)  oplata</t>
  </si>
  <si>
    <t xml:space="preserve">Betoniranje armirano betonskih kosih stubišnih krakova i podesta  betonom  C25/30 u odgovarajućoj glatkoj oplati. Obračun betona po m3, oplate po m2.
</t>
  </si>
  <si>
    <t xml:space="preserve">Dobava, savijanje i ugradba betonskog čelika, bez obzira na profil i složenost. Sve prema statičkom računu. Obračun prema specifikaciji armature. Predviđa se B500B/B500A, bez obzira na profil i složenost.    </t>
  </si>
  <si>
    <t xml:space="preserve">Obračun po kg.</t>
  </si>
  <si>
    <t xml:space="preserve">a) šipke</t>
  </si>
  <si>
    <t xml:space="preserve">kg</t>
  </si>
  <si>
    <t xml:space="preserve">b) mreže</t>
  </si>
  <si>
    <t xml:space="preserve">Dobava i ugradnja kratkih štapnih sidara. Sidra se izvode od čelika S235, promjera 16 mm i maksimalne duljine 110 cm. Na kraju sidra ugrađuje se sidrena ploča dimenzija 150/150/10 mm od čelika S235. Sidra se ugrađuju u prethodno izbušene rupe promjera 20 mm, koje se nakon ugradnje injektiraju smjesom za injektiranje, a sve prema detalju iz izvedbenog projekta. Antikorozivna zaštita svih čeličnih elemenata izvodi se toplim cinčanjem. U cijenu uključena dobava svih materijala, njihova ugradnja i antikorozivna zaštita, bušenje rupa i injektiranje. Obračun po komplet ugrađenom sidru.</t>
  </si>
  <si>
    <t xml:space="preserve">Obračun po komadu</t>
  </si>
  <si>
    <t xml:space="preserve">I.4.    BETONSKI  I  ARMIRANO - BETONSKI  RADOVI UKUPNO €: </t>
  </si>
  <si>
    <t xml:space="preserve">I.5.    ZIDARSKI  RADOVI</t>
  </si>
  <si>
    <t xml:space="preserve">Dobava materijala i zidanje nosivih zidova, od modularne blok opeke 25 cm u produžno cementnom mortu omjera 1:2:6.  sve kompletno prema prospektu i uputama proizvođača. </t>
  </si>
  <si>
    <t xml:space="preserve">Obračun po m3.</t>
  </si>
  <si>
    <t xml:space="preserve">Zatvaranje postojećih otvora na postojećoj zgradi, od modularne blok opeke 25 cm u produžno cementnom mortu omjera 1:2:6.  sve kompletno prema prospektu i uputama proizvođača. </t>
  </si>
  <si>
    <t xml:space="preserve">Obračun po m2.</t>
  </si>
  <si>
    <t xml:space="preserve">Dobava materijala i izmjena dotrajalih blokova pune fasadne opeke i ugradnja novih na mjestima gdje isti nedostaju. Opeka istog izgleda i sastava kao postojeća u produžno cementnom mortu omjera 1:2:6.  sve kompletno prema prospektu i uputama proizvođača. </t>
  </si>
  <si>
    <t xml:space="preserve">Dobava materijala i sanacija fuga u postojećim zidovima i lukovima. Sve sljubnice zidova, zidanih stupova i lukova 
potrebno je dobro očistiti i izvesti ih s cementnim mortom, kako bi se povećala nosivosti zidova, zidanih stupova i lukova  sve kompletno prema prospektu i uputama proizvođača. </t>
  </si>
  <si>
    <t xml:space="preserve">Izrada grube i fine žbuke zidova, u dijelu otučenja postojeće zbuke, u dijelu zatvaranja postojećih otvora i na novim zidovima od opeke. Dobava materijala, izvedba betonskog špruca, grubo  i fino žbukanje produžnim mortom 1:2:6 i zaglađivanje finim  mortom unutrašnjih zidova i podgleda.  Poz uključuje obradu špaleta. Otvori do 3 m2 se ne odbijaju ali je uključena obrada špaleta. Obračunom obuhvatiti i potrebnu laku prijenosnu skelu.</t>
  </si>
  <si>
    <t xml:space="preserve">Dobava materijala i izvedba armiranog cementnog estriha (u interijeru) sitnozrnim betonom iznad toplinske izolacije. Gornja površina treba biti zaglađena za polaganje završnog podnog sloja. Estrih debljine 6-7 cm kao podloga za podne keramičke pločice i gumeni pod. Armaturna mreža Q 92 ili polipropilenska vlakna uključena u cijenu. Izvesti prema detaljima i uputama za plivajuće podove. Stavka uključuje polietilensku foliju kao zaštitu. Obračun po m2.    
</t>
  </si>
  <si>
    <t xml:space="preserve">a1)prizemlje - suhi prostori</t>
  </si>
  <si>
    <t xml:space="preserve">a2) prizemlje - mokri prostori</t>
  </si>
  <si>
    <t xml:space="preserve">b1) kat - suhi prostori</t>
  </si>
  <si>
    <t xml:space="preserve">b2) kat - mokri  prostori</t>
  </si>
  <si>
    <t xml:space="preserve">Dobava materijala i izrada horizontalne hidroizolacije podova na tlu i nadtemeljnih zidova jednim hladnim premazom i jedne varene bitumenizirane ljepenke sa uloškom od staklenog voala s uzdizanjem uz zidove za min 10 cm (odnosno minimalno +3cm od gotovog poda). Ukupna debljina je 1 cm. Kod vanjskih vrata obavezna je zaštita spoja horizontalnih i vertikalnih ploha dvostrukim slojem hidroizolacije u obliku Y sa umetnutim slojem savijenog pocinčanog lima, razvijene širine prema pravilima struke.</t>
  </si>
  <si>
    <t xml:space="preserve">a) horizontalna</t>
  </si>
  <si>
    <t xml:space="preserve">b) vertikalna  (h=90-130cm)</t>
  </si>
  <si>
    <t xml:space="preserve">Dobava materijala i izrada horizontalne hidroizolacije mokrih prostora podova prizemlja i kata jednim hladnim premazom i dvije varene bitumenizirane ljepenke sa uloškom od staklenog voala s uzdizanjem uz zidove za min 10 cm (odnosno minimalno +3cm od gotovog poda). Ukupna debljina je 1 cm. Sigurnosna polimercementna hidroizolacija izvodi se iznad sloja ljepila. Stavka uključuje sustav poliomercementne hidroizoloacije sa svim potrebnim rubnim trakakama i fazonskim komadima prema sustavu proizvođaća.  Obračun po m2.</t>
  </si>
  <si>
    <t xml:space="preserve">primarna - bitumen</t>
  </si>
  <si>
    <t xml:space="preserve">a) mokri prostori</t>
  </si>
  <si>
    <t xml:space="preserve">sekundarna pc hi</t>
  </si>
  <si>
    <t xml:space="preserve">b) mokri prostori</t>
  </si>
  <si>
    <t xml:space="preserve">Dobava materijala i polaganje toplinske izolacije / sloja plivajućeg poda, na podove prema tlu u prizemlju. Izolacija od  ekstrudiranog polistirena, debljine 8 cm i elastificiranog polistirena debljine 22/20mm. Stavka uključuje rubnu traku za odvajanje debljine min 1 cm.
</t>
  </si>
  <si>
    <t xml:space="preserve">a) Ekstrudirani polistiren</t>
  </si>
  <si>
    <t xml:space="preserve">b) Elastificirani polistiren</t>
  </si>
  <si>
    <t xml:space="preserve">Dobava materijala i polaganje toplinske izolacije/ sloja plivajućeg poda, na podove na katu.  Izolacija od  ekstrudiranog polistirena, debljine 3 cm i elastificiranog polistirena debljine 22/20mm. Stavka uključuje rubnu traku za odvajanje debljine min 1 cm.</t>
  </si>
  <si>
    <t xml:space="preserve">Izrada i ugradba slijepih štokova vrata i prozora (po potrebi) u otvore. Vrsta slijepog štoka i način ugradnje (mokro-suho) ovisno o vrsti stolarije koja se ugrađuje i uputama i mjerama dobavljača. Ugradnju sljepih štokova potvrđuje nadzorni inženjer.</t>
  </si>
  <si>
    <t xml:space="preserve">Obračun po kom.</t>
  </si>
  <si>
    <t xml:space="preserve">a) otvori veličine do 2 m2</t>
  </si>
  <si>
    <t xml:space="preserve">a) otvori veličine preko 2 m2</t>
  </si>
  <si>
    <t xml:space="preserve">14.</t>
  </si>
  <si>
    <t xml:space="preserve">Čišćenje objekta tokom građenja (održavanje čistog i urednog gradilišta) i generalno čišćenje podova ,zidova, bravarije, stolarije i sanitarija  po završetku svih  radova sa odvozom svih ostataka na  gradski deponij udaljen do 10km. Obračun  po  neto površini podova objekta</t>
  </si>
  <si>
    <t xml:space="preserve">I.5.    ZIDARSKI  RADOVI UKUPNO €: </t>
  </si>
  <si>
    <t xml:space="preserve">REKAPITULACIJA I. GRAĐEVINSKI RADOVI</t>
  </si>
  <si>
    <t xml:space="preserve">=</t>
  </si>
  <si>
    <t xml:space="preserve"> I. GRAĐEVINSKI RADOVI SVEUKUPNO: </t>
  </si>
  <si>
    <t xml:space="preserve">II. OBRTNIČKI RADOVI</t>
  </si>
  <si>
    <t xml:space="preserve">NAPOMENA: Sve mjere i količine su prema projektu.</t>
  </si>
  <si>
    <t xml:space="preserve">Količine se obračunavaju za geometriju prema mjerama iz projekta. Sav eventualni višak u količinama za škart, razlike  sabijenog i rastresitog stanja i slično  ne obračunava se.  U pojedinu stavku uključene sve predradnje i radovi potrebni za izvedbu pojedine stavke osim ako nije drugačije specificirano.</t>
  </si>
  <si>
    <t xml:space="preserve">II.1.     MONTAŽERSKI I GIPSARSKI RADOVI</t>
  </si>
  <si>
    <t xml:space="preserve">Spušteni strop</t>
  </si>
  <si>
    <t xml:space="preserve">Element se izvodi kao jednostavni gipskartonski spušteni strop prema detalju proizvođača, na visini prema projektu. Konstrukcija jednostruka čelična od tipskih pocinčanih CD profila, jednostrana obloga 12,5mm gipskartonske ploče. Za sve gotovo izvedeno prema detaljima proizvođača sa obradom svih spojeva. 
Stavka uključuje izradu otvora na mjeru za ugradnju rasvjete, ventilacionih rešetki i drugih instalacija.  Revizijska okna uključena u cijenu (min.1kom dim 40x40cm po prostoriji).</t>
  </si>
  <si>
    <t xml:space="preserve">Obračun po m2</t>
  </si>
  <si>
    <t xml:space="preserve">a) h = 300cm (od gotovog poda)</t>
  </si>
  <si>
    <t xml:space="preserve">b) h = 280cm (od gotovog poda)</t>
  </si>
  <si>
    <t xml:space="preserve">c) kosi strop ispod krova</t>
  </si>
  <si>
    <t xml:space="preserve">d) revizijski otvor 40x40 cm</t>
  </si>
  <si>
    <t xml:space="preserve">Spušteni strop - protupožarni EI60</t>
  </si>
  <si>
    <t xml:space="preserve">Dobava i ugradnja spuštenog protupožarnog stropa, otpornosti na požar EI60 prema HRN EN 13501-2 ili jednakovrijedno.
Dvostruka potkonstrukcija izrađena iz čeličnih profila UD i CD profila (debljina pocinčanog lima 0,6 mm) prema HRN EN 14195 ili jednakovrijedno.
Ovješenje s direktnim ovjesom/nonius ovjesom za CD profil.
Dvostruka obloga iz protupožarnih, gips-kartonskih ploča debljine 2×15 mm prema HRN EN 520 ili jednakovrijedno. Obavezno zapunjavanje spojeva prvog sloja ploča.
Razred kvalitete obrade površine završnog sloja ploča najmanje K2.
Brtvljenje profila s obodnom konstrukcijom izvesti polietilenskom (PE) brtvenom trakom.
Prije završne obrade (soboslikarski radovi) zidove premazati odgovarajućim temeljnim premazom.
Za sve gotovo izvedeno prema detaljima proizvođača sa obradom svih spojeva. 
Stavka uključuje izradu otvora na mjeru za ugradnju rasvjete, ventilacionih rešetki i drugih instalacija.  Revizijska okna EI60 uključena u cijenu (min.1kom dim 40x40cm po prostoriji).</t>
  </si>
  <si>
    <t xml:space="preserve">JEDNAKOVRIJEDNO:</t>
  </si>
  <si>
    <t xml:space="preserve">a) h = 300cm (od gotovog poda) - PP</t>
  </si>
  <si>
    <t xml:space="preserve">c) revizijski otvor 40x40 cm - PP</t>
  </si>
  <si>
    <t xml:space="preserve">Spušteni strop - protupožarni REI-90</t>
  </si>
  <si>
    <t xml:space="preserve">Dobava i ugradnja spuštenog protupožarnog stropa, otpornosti na požar EI60 prema HRN EN 13501-2 ili jednakovrijedno .
Dvostruka potkonstrukcija izrađena iz čeličnih profila UD i CD profila (debljina pocinčanog lima 0,6 mm) prema HRN EN 14195 ili jednakovrijedno
Ovješenje s direktnim ovjesom/nonius ovjesom za CD profil.
Dvostruka obloga iz protupožarnih, gips-kartonskih ploča debljine 2×15 mm prema HRN EN 520 ili jednakovrijedno. Obavezno zapunjavanje spojeva prvog sloja ploča.
Razred kvalitete obrade površine završnog sloja ploča najmanje K2.
Brtvljenje profila s obodnom konstrukcijom izvesti polietilenskom (PE) brtvenom trakom.
Prije završne obrade (soboslikarski radovi) zidove premazati odgovarajućim temeljnim premazom.
Za sve gotovo izvedeno prema detaljima proizvođača sa obradom svih spojeva. 
Stavka uključuje izradu otvora na mjeru za ugradnju rasvjete, ventilacionih rešetki i drugih instalacija. </t>
  </si>
  <si>
    <t xml:space="preserve">Pregradni zid d= 12,5cm</t>
  </si>
  <si>
    <t xml:space="preserve">Dobava i montaža ne nosive pregrade s obostranom dvostrukom oblogom iz gips-kartonskih ploča 2 x 12,5 mm impregnirana gispkartonska ploča. Ispuna iz mineralne vune debljine 75 mm. </t>
  </si>
  <si>
    <t xml:space="preserve">Ukupna debljina pregrade 12,5 cm, visina pregrade ovisno o poziciji. Izrada podkonstrukcije kao iz tipskih profila CW od pocinčanog lima debljine 0,6 mm. Međusobni razmaci okomitih kao CW profila 62,5 cm. Obrada spojeva prema kupaonici. Pri izradi držati se smjernica i uputa proizvođača. Izrada prema smjernicama i uputama proizvođača. Kvaliteta završne obrade spojeva i površine prvog sloja prema kvaliteti najmanje K1, a kvaliteta završne obrade drugog sloja prema kvaliteti obrade površine najmanje K2. Na pozijama elementa za vješanje ugraditi UA profile od poda do stropa. </t>
  </si>
  <si>
    <t xml:space="preserve">Univerzalni elementi za vješanje sanitarne opreme, ugrađene opreme i slično. Element kao višeslojna drvena ploča. 
Tipski nosač za umivaonik. 
Uključivo sav potreban materijal i rad za ugradnju prije postave završne obloge zida. Obračun po komadu vješanih uređaja i opreme. Izvedbu obavezno ukladiti sa izvedbenim projektom i projektom opreme. </t>
  </si>
  <si>
    <t xml:space="preserve">Obračun po m2 zida, dodataka po kom. </t>
  </si>
  <si>
    <t xml:space="preserve">a) h = 340-370 cm</t>
  </si>
  <si>
    <t xml:space="preserve">b) h = 310 cm</t>
  </si>
  <si>
    <t xml:space="preserve">c) h = 330-540 cm</t>
  </si>
  <si>
    <t xml:space="preserve">d) element za vješanje</t>
  </si>
  <si>
    <t xml:space="preserve">e) Nosač za umivaonik</t>
  </si>
  <si>
    <t xml:space="preserve">Pregradni zid d=10cm</t>
  </si>
  <si>
    <t xml:space="preserve">Dobava i montaža ne nosive pregrade s obostranom dvostrukom oblogom iz gips-kartonskih ploča 2 x 12,5 mm impregnirana gispkartonska ploča. Ispuna iz mineralne vune debljine 50 mm. </t>
  </si>
  <si>
    <t xml:space="preserve">Ukupna debljina pregrade 10 cm, visina pregrade ovisno o poziciji. Izrada podkonstrukcije kao iz tipskih CW profila od pocinčanog lima debljine 0,6 mm. Međusobni razmaci okomitih CW profila 62,5 cm. Obrada spojeva prema kupaonici. Pri izradi držati se smjernica i uputa proizvođača. Izrada prema smjernicama i uputama proizvođača. Kvaliteta završne obrade spojeva i površine prvog sloja prema kvaliteti najmanje K1, a kvaliteta završne obrade drugog sloja prema kvaliteti obrade površine najmanje K2. Na pozijama elementa za vješanje ugraditi UA profile od poda do stropa. </t>
  </si>
  <si>
    <t xml:space="preserve">a) h = 340 cm</t>
  </si>
  <si>
    <t xml:space="preserve">Pregradni zid protupožarni EI60</t>
  </si>
  <si>
    <t xml:space="preserve">Dobava i montaža ne nosive pregrade EI60 s obostranom dvostrukom oblogom iz gips-kartonskih ploča 2 x 12,5 mm impregnirana protupožarna  gispkartonska ploča. Ispuna iz mineralne vune debljine 75mm. </t>
  </si>
  <si>
    <t xml:space="preserve">Ukupna debljina pregrade 12,5 cm, visina pregrade ovisno o poziciji. Izrada podkonstrukcije kao iz tipskih CW profila od pocinčanog lima debljine 0,6 mm. Međusobni razmaci okomitih CW profila 62,5 cm.  Pri izradi držati se smjernica i uputa proizvođača. Izrada prema smjernicama i uputama proizvođača. Kvaliteta završne obrade spojeva i površine prvog sloja prema kvaliteti najmanje K1, a kvaliteta završne obrade drugog sloja prema kvaliteti obrade površine najmanje K2.</t>
  </si>
  <si>
    <t xml:space="preserve">Obloga elementa u sanitarnim čvorovima</t>
  </si>
  <si>
    <t xml:space="preserve">d = 15 cm</t>
  </si>
  <si>
    <t xml:space="preserve">Dobava i montaža obloge iz dvostrukih gips-kartonskih ploča  12,5 mm. </t>
  </si>
  <si>
    <t xml:space="preserve">Obloga se izvodi prema detalju proizvođača</t>
  </si>
  <si>
    <t xml:space="preserve">Izrada podkonstrukcije kao iz tipskih profila
CD/UD profila iz pocinčanog lima debljine 0,6 mm nosivi CD profili i montažni CD profili postavljeni prema tehničkom listu.  Obrada spojeva.
Pri izradi držati se smjernica i uputa proizvođača. Kvaliteta završne obrade spojeva i površine prvog sloja prema kvaliteti najmanje K1, a kvaliteta završne obrade drugog sloja prema kvaliteti obrade površine najmanje K2.</t>
  </si>
  <si>
    <t xml:space="preserve">a) h = 310-370 cm</t>
  </si>
  <si>
    <t xml:space="preserve">b) Nosač za umivaonik</t>
  </si>
  <si>
    <t xml:space="preserve">Gipskartonska obloga zidova i instalacijskih kanala </t>
  </si>
  <si>
    <t xml:space="preserve">Izrada gipskartonskih obloga instalacija kao jednostavne jednostrane gipskartonske zidne obloge kao prema detalju proizvođača izolacijom od mineralne vune d=5cm. Konstrukcija čelična od tipskih pocinčanih CW profila, jednostrana dvostruka obloga 2 x 12,5mm  od (GKF) vatrootpornih (protupožarnih) gipskartonskih ploča. Izvedeno kao prema detaljima proizvođača sa propisnom obradom svih spojeva ploča, na podu i na stropu. Svi rubovi se bandažiraju te gipsane površine 2x gletuju uz međubrušenje sa prednje strane kao priprema za završni premaz.  
Obračun po m2 razvijene površine zida/obloge za sve gotovo montirano na poziciju iz projekta.</t>
  </si>
  <si>
    <t xml:space="preserve">Obračun po m2 obloge.</t>
  </si>
  <si>
    <t xml:space="preserve">Obloga zida protupožarna EI60</t>
  </si>
  <si>
    <t xml:space="preserve">Izrada gipskartonskih obloga zida kao jednostavne jednostrane gipskartonske zidne obloge kao prema detalju proizvođača izolacijom od mineralne vune d=5cm. Konstrukcija čelična od tipskih pocinčanih CW profila,  EI60 s dvostrukom oblogom iz gips-kartonskih ploča 2 x 12,5 mm impregnirana protupožarna  gispkartonska ploča. Izvedeno kao prema detaljima proizvođača sa propisnom obradom svih spojeva ploča, na podu i na stropu. Svi rubovi se bandažiraju te gipsane površine 2x gletuju uz međubrušenje sa prednje strane kao priprema za završni premaz.  
Obračun po m2 razvijene površine zida/obloge za sve gotovo montirano na poziciju iz projekta.</t>
  </si>
  <si>
    <t xml:space="preserve">Unutarnje prozorske klupčice</t>
  </si>
  <si>
    <t xml:space="preserve">Dobava materijala i ugradba unutarnjih prozorskih klupčica od ploča kantiranog iverala debljine 18mm.
Sve prema izboru projektanta.
Obračun po m'. </t>
  </si>
  <si>
    <t xml:space="preserve">a) drvena klupčica širine 30cm</t>
  </si>
  <si>
    <t xml:space="preserve">Dobava materijala i ugradba unutarnjih prozorskih klupčica od kamenih ploča debljine 20mm.
Sve prema izboru projektanta.
Obračun po m'. </t>
  </si>
  <si>
    <t xml:space="preserve">II.1.     MONTAŽERSKI I GIPSARSKI RADOVI UKUPNO €:</t>
  </si>
  <si>
    <t xml:space="preserve">II.2.     KERAMIČARSKI  RADOVI</t>
  </si>
  <si>
    <t xml:space="preserve">Napomena: vidi opće uvjete i napomene! </t>
  </si>
  <si>
    <t xml:space="preserve">Na svim pozicijama promijene obrade poda predvidjeti odgovarajuće dilatacijske aluminijske profile.</t>
  </si>
  <si>
    <t xml:space="preserve">Prije odabira sustava potrebna je suglasnost naručitelja i projektanta.</t>
  </si>
  <si>
    <t xml:space="preserve">PODOVI</t>
  </si>
  <si>
    <t xml:space="preserve">Prostori ambulante i veterinarske ambulante (ulaz, vjetrobran, garderoba, saniatrije ambulante i cijela veterinarska ambulanta). Dobava materijala i polaganje podnih keramičkih pločica/gres porcellanato, A-klase u boji, tonu i završnoj obradi po izboru projektanta u flex ljepilo, na prethodno pripremljenu podlogu. Polaganje se vrši po sistemu reški širine 1,5-3 mm, fugir masom u tonu po izboru projektanta. Keramika je gres porcellanato u punoj masi (jednak presjek kroz čitavu pločicu), debljine 10 mm, raspon protukliznosti od R10 do R11, do klase B (po DIN 51130-51097 ili jednakovrijedno).  60x60 cm. Keramičke pločice u boji prema odabiru naručitelja uz suglasnost projektanta, a minimalno četiri boje unutar iste serije s potrebnim protukliznostima ovisno o namjeni keramičke pločice.</t>
  </si>
  <si>
    <t xml:space="preserve">JEDANKOVRIJEDNO:</t>
  </si>
  <si>
    <t xml:space="preserve">Napomena: kod svih većih površina obavezna je izrada dilatacija i ugradnja odgovarajućih profila ili odgovarjućih specijalnih materijala na svakih 25 m2, opločene površine.</t>
  </si>
  <si>
    <t xml:space="preserve">Koristiti kvalitetno flexibilno ljepilo i kvalitetnu frugir masu.</t>
  </si>
  <si>
    <t xml:space="preserve">Obračun po m2 razvijene površine koja se oblaže, za sve gotovo.</t>
  </si>
  <si>
    <t xml:space="preserve">a) dobava i doprema pločica na gradilište 
- obrada </t>
  </si>
  <si>
    <t xml:space="preserve">b) dobava i doprema pločica na gradilište: sokl rezan od podnih pločica visine do 10 cm</t>
  </si>
  <si>
    <t xml:space="preserve">c) postava i fugiranje pločica sa materijalom za polaganje i fugiranje</t>
  </si>
  <si>
    <t xml:space="preserve">Sanitarije prizemlja i kata. Opločenje keramikom-gres porcellanato u flexibilnom ljepilu. Keramika prema specifikaciji ili druga odgovarajuća po izboru projektanata. Uključuje sve aluminijske rubne lajsne na rubovima i spojevima, po izboru projektanta. Obračun po m2 površine.</t>
  </si>
  <si>
    <t xml:space="preserve">Podne keramičke pločice gres porcellanato u punoj masi (jednak presjek kroz čitavu pločicu), debljine 10 mm, protukliznost R10  (po DIN 51130-51097 ili jednakovrijedno) dim 60x60. Keramičke pločice u boji prema odabiru naručitelja uz suglasnost projektanta, a minimalno četiri boje unutar iste serije.</t>
  </si>
  <si>
    <t xml:space="preserve">b) postava i fugiranje pločica sa materijalom za polaganje i fugiranje</t>
  </si>
  <si>
    <t xml:space="preserve">ZIDOVI</t>
  </si>
  <si>
    <t xml:space="preserve">Sanitarije i zone oko umivaonika ambulante i veterinarske ambulante. Dobava materijala i oblaganje zidova zidnim keramičkim pločicama/gres porcellanato A-klase u boji, tonu i završnoj obradi po izboru projektanta u flex ljepilo, na prethodno pripremljenu podlogu. Polaganje se vrši po sistemu reški širine 1,5 mm, fugir masom u tonu po izboru projektanta. Zidovi se oblažu do visine 240 cm prema projektu. Zidne glazirane gres keramičke pločice, debljine 7 mm, dimenzije 30x30 cm. Boja i završna obrada po izboru naručitelja uz suglasnost projektanta, do 3 boje unutar iste serije (npr. bijela, pamuk, svijetlo siva).   </t>
  </si>
  <si>
    <t xml:space="preserve">Obračun po m2 razvijene površine koja se oblaže, za sve gotovo. </t>
  </si>
  <si>
    <t xml:space="preserve">a) dobava i doprema pločica na gradilište</t>
  </si>
  <si>
    <t xml:space="preserve">Sanitarije prizemlja i kata. Dobava materijala i oblaganje zidova zidnim keramičkim pločicama A-klase  debljine 8 mm u boji, tonu i završnoj obradi po izboru projektanta u flex ljepilo, na prethodno pripremljenu podlogu. Polaganje se vrši po sistemu reški širine 1,5 mm, fugir masom u tonu po izboru projektanta. Zidovi se oblažu do visine 240 cm prema projektu. Keramičke pločice dim. 60x60 cm. Boja i završna obrada po izboru naručitelja uz suglasnost projektanta. </t>
  </si>
  <si>
    <t xml:space="preserve">Koristiti kvalitetno flexibilno ljepilo i kvalitetnu fugir masu.</t>
  </si>
  <si>
    <t xml:space="preserve">PODOVI STUBIŠTE</t>
  </si>
  <si>
    <t xml:space="preserve">Stubište i hodnik uz stubište. Opločenje keramikom-gres porcellanato u flexibilnom ljepilu. Keramika prema specifikaciji ili druga odgovarajuća po izboru projektanata. Fugir masa po izboru projektanta. Uključuje sve aluminijske rubne lajsne na rubovima i spojevima,  po izboru projektanta. Obračun po m2 površine.</t>
  </si>
  <si>
    <t xml:space="preserve">Podne keramičke pločice gres porcellanato u punoj masi (jednak presjek kroz čitavu pločicu), debljine 10 mm, protukliznost R10 klase B (po DIN 51130-51097 ili jednakovrijedno) dim. 60x60. Keramičke pločice u boji prema odabiru projektanta, a minimalno četiri boje unutar iste serije.
Gazišta kao gotov keramički element tip "step" za gazište, dimenzija cca 34x5xL cm i cca 31x5xL cm izveden od keramičke pločice, a koji se prilagođava potrebnim dimenzijama na gradilištu te prije narudžbe potrebno definirati točne dimenzije.</t>
  </si>
  <si>
    <t xml:space="preserve">Boja i završna obrada po izboru naručitelja uz suglasnost projektanta. Koristiti kvalitetno flexibilno ljepilo i kvalitetnu frugir masu.</t>
  </si>
  <si>
    <t xml:space="preserve">Obračun poda, čela po m2, gazišta "step" i sokla visine do 10 cm po m1.</t>
  </si>
  <si>
    <t xml:space="preserve">a) čelo</t>
  </si>
  <si>
    <t xml:space="preserve">b) gazište "step"</t>
  </si>
  <si>
    <t xml:space="preserve">c) pod stubište/hodnik/podesti</t>
  </si>
  <si>
    <t xml:space="preserve">d) sokl</t>
  </si>
  <si>
    <t xml:space="preserve">II.2.     KERAMIČARSKI  RADOVI UKUPNO €:</t>
  </si>
  <si>
    <t xml:space="preserve">II.3.    PODOPOLAGAČKI RADOVI  </t>
  </si>
  <si>
    <t xml:space="preserve">Priprema podloge za podove</t>
  </si>
  <si>
    <t xml:space="preserve">Dobava i izrada izravnavajućeg sloja na već suhi (maksimalna dozvoljena vlažnost estriha prema DIN 18560 ili jednakovrijedno je 2,0 % CM ), očišćeni i predpremazom obrađeni cementni estrih. Dopuštene su granične vrijednosti neravnina gotove podloge prema DIN 18202 ili jednakovrijedno mjerena na razmaku od 0,1 m - 2 mm, 1m - 4mm, 4m - 10 mm, 10 m - 12 mm, 15 m - 15 mm.</t>
  </si>
  <si>
    <t xml:space="preserve">GUMA</t>
  </si>
  <si>
    <t xml:space="preserve">Dobava i postava elastične podne obloge od sintetičkog kaučuka u roli. </t>
  </si>
  <si>
    <t xml:space="preserve">Podna obloga se cijelom površinom lijepi za podlogu specijalnim ljepilom prema preporuci proizvođača  sa niskom emisijom štetnih tvari. Spojevi se rade uredno na 0, na preklop, bez varenja.
</t>
  </si>
  <si>
    <t xml:space="preserve">Podna obloga mora biti minimalno sljedećih karakteristika:</t>
  </si>
  <si>
    <t xml:space="preserve">- dimenzije role prema EN 14041: 190 ili jednakovrijedno x 1000 cm </t>
  </si>
  <si>
    <t xml:space="preserve">- vatrootpornost: Bfl-S1 prema EN13501-1 ili jednakovrijedno</t>
  </si>
  <si>
    <t xml:space="preserve">- debljina: najmanje 3,00 mm </t>
  </si>
  <si>
    <t xml:space="preserve">- uzorak: prošaran vlaknima, glatke površine </t>
  </si>
  <si>
    <t xml:space="preserve">- podna obloga ne smije sadržavati halogene, teške metale, formaldehid, plastifikatore, PVC</t>
  </si>
  <si>
    <t xml:space="preserve">-   trajno antistatična prema EN 1815 ili jednakovrijedno: &lt;2 kV ili jednakovrijedno</t>
  </si>
  <si>
    <t xml:space="preserve">-   protukliznost prema EN 13893: DS ili jednakovrijedno</t>
  </si>
  <si>
    <t xml:space="preserve">-  dimenzionalna stabilnost prema EN/ISO 23999 (EN 434) ili jednakovrijedno: +/+0,30 %</t>
  </si>
  <si>
    <t xml:space="preserve">-  otpornost na abraziju ISO 4649: najviše 175 mm³</t>
  </si>
  <si>
    <t xml:space="preserve">- toplinska otpornost prema EN 12667 ili jednakovrijedno: najmanje 0.020 m2 K/W</t>
  </si>
  <si>
    <t xml:space="preserve">- otporna na goruće opuške prema EN 1399 ili jednakovrijedno</t>
  </si>
  <si>
    <t xml:space="preserve">- otporno na kotačiće stolaca prema EN 425 ili jednakovrijedno</t>
  </si>
  <si>
    <t xml:space="preserve">- građevinska klasa prema ISO 10874 (EN 685): 34 (commercial) / 43 (industrial) ili jednakovrijedno</t>
  </si>
  <si>
    <t xml:space="preserve">- zaostalo utisnuće prema EN/ISO 24343-1 (EN 433)  ili jednakovrijedno: najviše 0.04 mm</t>
  </si>
  <si>
    <t xml:space="preserve">- izolacija udarnog zvuka: do 10 dB</t>
  </si>
  <si>
    <t xml:space="preserve">Više boja ovisno o namjeni prostora po izboru naručitelja uz suglasnost projektanta. </t>
  </si>
  <si>
    <t xml:space="preserve">Uključivo dobava materijala, izvedba i upotreba svih potrebnih alata i uređaja.</t>
  </si>
  <si>
    <t xml:space="preserve">Obračun po m2, za sve gotovo postavljeno.</t>
  </si>
  <si>
    <t xml:space="preserve">SOKL GUMA</t>
  </si>
  <si>
    <t xml:space="preserve">Dobava i postava tipske kompozitne zidne kutne letvice (holkera). Sokl se sastoji od tvrdog podloška na koji se kontaktnim ljepilom polaže podna obloga iz prethodne stavke sa poda na zid. Visina sokla do 15cm. U cijenu iskazati dobavu, postavu, otpad pri ukrojavanju te upotrebu svih potrebnih alata i uređaja. </t>
  </si>
  <si>
    <t xml:space="preserve">Obračun po m1, za sve gotovo postavljeno.</t>
  </si>
  <si>
    <t xml:space="preserve">II.3.    PODOPOLAGAČKI RADOVI UKUPNO €:</t>
  </si>
  <si>
    <t xml:space="preserve">II.4.     STOLARIJA I BRAVARIJA</t>
  </si>
  <si>
    <t xml:space="preserve">Sve oznake se odnose na pozicije iz projekta. (Vidi: sheme i detalji)</t>
  </si>
  <si>
    <t xml:space="preserve">VANJSKA VRATA</t>
  </si>
  <si>
    <t xml:space="preserve">Vrata vanjska - opis</t>
  </si>
  <si>
    <t xml:space="preserve">POZ V1.1, V1.2, V1.3, V1.4</t>
  </si>
  <si>
    <r>
      <rPr>
        <sz val="10"/>
        <color rgb="FF000000"/>
        <rFont val="Calibri"/>
        <family val="2"/>
        <charset val="238"/>
      </rPr>
      <t xml:space="preserve">Vrata i dovratnik moraju zadovoljiti zvučnu izolaciju Rw= </t>
    </r>
    <r>
      <rPr>
        <sz val="10"/>
        <color rgb="FF000000"/>
        <rFont val="Calibri"/>
        <family val="2"/>
        <charset val="1"/>
      </rPr>
      <t xml:space="preserve">najmanje</t>
    </r>
    <r>
      <rPr>
        <sz val="10"/>
        <color rgb="FF000000"/>
        <rFont val="Calibri"/>
        <family val="2"/>
        <charset val="238"/>
      </rPr>
      <t xml:space="preserve"> 35dB odnosno kao sustav u ugrađenom stanju Rw= </t>
    </r>
    <r>
      <rPr>
        <sz val="10"/>
        <color rgb="FF000000"/>
        <rFont val="Calibri"/>
        <family val="2"/>
        <charset val="1"/>
      </rPr>
      <t xml:space="preserve">najmanje</t>
    </r>
    <r>
      <rPr>
        <sz val="10"/>
        <color rgb="FF000000"/>
        <rFont val="Calibri"/>
        <family val="2"/>
        <charset val="238"/>
      </rPr>
      <t xml:space="preserve"> 32dB. Rezultate potvrditi ispitivanjima. </t>
    </r>
  </si>
  <si>
    <r>
      <rPr>
        <sz val="10"/>
        <color rgb="FF000000"/>
        <rFont val="Calibri"/>
        <family val="2"/>
        <charset val="238"/>
      </rPr>
      <t xml:space="preserve">Vrata moraju zadovoljiti toplinsku izolaciju od U=</t>
    </r>
    <r>
      <rPr>
        <sz val="10"/>
        <color rgb="FF000000"/>
        <rFont val="Calibri"/>
        <family val="2"/>
        <charset val="1"/>
      </rPr>
      <t xml:space="preserve">najmanje</t>
    </r>
    <r>
      <rPr>
        <sz val="10"/>
        <color rgb="FF000000"/>
        <rFont val="Calibri"/>
        <family val="2"/>
        <charset val="238"/>
      </rPr>
      <t xml:space="preserve"> 2,0W/m2K. </t>
    </r>
  </si>
  <si>
    <t xml:space="preserve">Vrata i dovranik u boji po izboru projektanta. Obavezna dostava uzoraka na uvid i odobrenje.  </t>
  </si>
  <si>
    <t xml:space="preserve">Okov sav u inox izvedbi.</t>
  </si>
  <si>
    <t xml:space="preserve">Izrada, doprema na gradilište, ugradnja i pripasavanje vanjskih zaokretnih vrata. Vrata su opremljena potrebnim okovom (inox kvaka/kvaka), bravom, cilindrom sa tri ključa. Protupožarna/evakuacijska vrata su opremljena spuštajućom brtvom i hidrauličkim zatvaračem prema protupožarnom/evakuacijskom zahtjevu.</t>
  </si>
  <si>
    <t xml:space="preserve">Izrada vrata prema izmjeri na objektu.
- okov (kvaka/kvaka),
- cilindričnim uložak
- 3D pantima ( max 2 komada )
- hidrauličkim zatvaračem s kliznom vodilicom                                                                                              </t>
  </si>
  <si>
    <t xml:space="preserve">Panti moraju zadovoljiti slijedeće standarde i zahtjeve:
- ispitani sukladno normi EN 1935 ili jednakovrijedno,
- minimalni ciklus otvaranja mora biti 200 000 puta </t>
  </si>
  <si>
    <t xml:space="preserve">Hidraulički zatvarač mora zadovoljiti slijedeće standarde i zahtjeve
- izrađen sukladno preporuci EA / CEN TR 15894 ili jednakovrijedno
- ispitani sukladno normi EN 1154 ili jednakovrijedno, za minimalnu širinu krila 120 cm  </t>
  </si>
  <si>
    <t xml:space="preserve">Okov mora sadržavati:
- povratnu oprugu
- štit za ugradnju na vrata sa bravom osnog razmaka 72 mm</t>
  </si>
  <si>
    <t xml:space="preserve">Okov mora zadovoljiti slijedeće standarde i zahtjeve:
- ispitan sukladno ISO 22196:2011 ili jednakovrijedno
- ispitan sukladno EN1906 ili jednakovrijedno
- minimalni ciklus otvaranja (ponavljanja radnje otvaranja) mora biti 200 000 puta</t>
  </si>
  <si>
    <t xml:space="preserve">Ugradnja mora biti na način da se vijcima povezuje unutarnja i vanjska strana okova kroz krilo vrata.</t>
  </si>
  <si>
    <t xml:space="preserve">PROZORSKI I VRATNI OTVORI TE FIKSNE STIJENE</t>
  </si>
  <si>
    <t xml:space="preserve">POZ V1.1., V1.2, V1.3, V1.4
POZ V2.1, V2.2, V2.3, V2.4
POZ U1.1, U1.2, U1.3, U1.4, U1.4, U1.5</t>
  </si>
  <si>
    <t xml:space="preserve">Otklopni prozori moraju biti opremljeni šarnirima čiji broj ovisi o statičkom uvjetima datim širinom prozora. </t>
  </si>
  <si>
    <t xml:space="preserve">Dobava, izrada i montaža čelične podkonstrukcije je sastavni dio stavke. Izvođač mora obavezno izraditi statički izračun, detalj ugradnje te spoj sa betonskom konstrukcijom i dati ga na odobrenje projektantu.</t>
  </si>
  <si>
    <t xml:space="preserve">U cijeni za svaku stavku obuhvatiti sav potreban okov, hidro i termo izolaciju stijene, opšavne limove te silikoniranje do potpune funkcionalnosti stijene.</t>
  </si>
  <si>
    <t xml:space="preserve">Besprijekorno brtvljenje osigurati sistemom dvostrukog brtvljenja. Sve brtve moraju biti izrađene visokoelastičnom brtvom od sintetičkog kaučuka, visoke otpornosti na starenje, UV zračenje i atmosferske utjecaje (iz visokokvalitetnog EPDM). Po vanjskom perimetru stakla ne smije biti više od jednog prekida brtve i to na gornjem djelu otvora, tj. brtva mora biti iz jednog komada.</t>
  </si>
  <si>
    <t xml:space="preserve">Prostor između zidanog dijela i  profila izvesti prema normama struke. Koristiti predviđene profile sa prekidom termičkog mosta. Sa vanjske strane dodatno izvesti silikoniranje kvalitetnim silikonom otpornim na atmosferske utjecaje i u boji profila. Prije montaže dostaviti izvedbu detalja projektantu na uvid i odobrenje.</t>
  </si>
  <si>
    <t xml:space="preserve">Izvedbene detalje dogovoriti sa projektantom. Sve u boji po izboru projektanta. Obavezno dostaviti uzorak na odobrenje. </t>
  </si>
  <si>
    <t xml:space="preserve">Konačne mjere provjeriti na licu mjesta. </t>
  </si>
  <si>
    <t xml:space="preserve">Kod ugradnje vrata s tipskim mjerama potrebno je uskladiti zidarske mjere prema uputama proizvođača vrata.</t>
  </si>
  <si>
    <t xml:space="preserve">Ventilacijske rešetke ugraditi po potrebi i prema projektu.</t>
  </si>
  <si>
    <t xml:space="preserve">Obračun po komadu, za sve gotovo montirano. </t>
  </si>
  <si>
    <r>
      <rPr>
        <sz val="10"/>
        <color rgb="FF000000"/>
        <rFont val="Calibri"/>
        <family val="2"/>
        <charset val="238"/>
      </rPr>
      <t xml:space="preserve">Sve prozore i balkonska vrata izvesti od ALU profila. Pojedine stavke sadrže komplet kutiju sa roletnom. Dimenzije, smjer i način otvaranja prema projektu. Boja profila po izboru projektanta. Obavezno dostaviti uzorak na odobrenje. Ostakljenje minimalno ISO 4+16+4 sa jednim Low-E premazom, najviši dopušteni  Ug=1,10 W/m2K.
Prozori opremljeni svim potrebnim okovom i kvakama za zaokretno i ili otklopno otvaranje prema shemama iz projekta. Točne mjere prema uputama proizvođača, obavezno uskladiti sa radovima izvedbe zidarskih otvora. 
Prozori koji se ugrađuju na parapetnu visinu </t>
    </r>
    <r>
      <rPr>
        <sz val="10"/>
        <color rgb="FF000000"/>
        <rFont val="Calibri"/>
        <family val="2"/>
        <charset val="1"/>
      </rPr>
      <t xml:space="preserve">iznad</t>
    </r>
    <r>
      <rPr>
        <sz val="10"/>
        <color rgb="FF000000"/>
        <rFont val="Calibri"/>
        <family val="2"/>
        <charset val="238"/>
      </rPr>
      <t xml:space="preserve"> 200 cm , predvidjeti mehanizam za otvaranje sa visine h=150 cm.
Dobavljač mora dati prilikom ugovora tehničke detalje ugradnje izvođaču građevinskih radova, kako bi otvori bili izvedeni pravilno za montažu.</t>
    </r>
  </si>
  <si>
    <t xml:space="preserve">Sve pozicije izvesti u skladu sa Tehničkim smjernicama za izradu prozora i vrata. Koeficijent prolaza topline čitavog sustava u ugrađenom stanju prema projektu uštede uporabe energije i toplinske zaštite (i popisu konstrukcija) koji iznosi prosječno najviše  U=1,38 W/m2K za prozore te  U=1,55W/m2K za vratne stijene, postiže se optimalnom kombinacijom stakla i profila. </t>
  </si>
  <si>
    <t xml:space="preserve">Dimenzije u pozicijama se odnose na zidarske otvore. Dimenzija prema projektu, smjer i način otvaranja (zaokretno i otklopno) prema projektu.</t>
  </si>
  <si>
    <t xml:space="preserve">Opis: Izrada, doprema i montaža ostakljenih ALU stijena podijeljena u polja prema shemi.
Boja prema odabiru projektanta.</t>
  </si>
  <si>
    <t xml:space="preserve">U stavkama se obračunava montaža, uključeni sav materijal za montažu te odnošenje ambalaže, sav potreban materijal za kompletiranje stavke, istovar i skladištenje te transport na mjesto montaže. </t>
  </si>
  <si>
    <t xml:space="preserve">U cijeni svakog rada uključena sva potrebna radna i pomična skela za montažu alu bravarije kao i ostala sredstva horizontalnog i vertikalnog transporta. 
Stavke vanjske bravarije izvesti u sistemima aluminijskih profila sa i bez prekida toplinskog mosta.  </t>
  </si>
  <si>
    <t xml:space="preserve">Profili za izradu otvora trebaju biti iz visokovrijedne legure aluminija Al Mg 0,5 Si 0,4 Fe 0,2 (legura 6060). 
Izvođač radova je dužan priložiti vrijednosti tolerancija mjera i oblika za aluminijske profile.
Sastavni dio podloga za ponudu bravarskih stavki čine sheme iz projekta.  Okov i profili moraju biti od istog proizvođača kako se ne bi dozvolila ugradnja manje kvalitetnog okova jednog proizvođača na profile drugog proizvođača. Prozori moraju biti opremljeni šarnirima čiji broj ovisi o statičkim uvjetima datim širinom prozora. Otklopni prozori na većim visinama nedostupnim rukovanju sa nivoa poda moraju biti opremljeni ručnim pogonom sa ručkom na visini 150cm. Mehanizam sa pomicanjem krila pomoću konopca  nije prihvatljiv.  Predložak atestne dokumentacije kao i uzorke profila potrebno je dostaviti nadzornom inženjeru prije uvođenja u posao.</t>
  </si>
  <si>
    <t xml:space="preserve">Na svim otvorima osim na unutarnjim stijenama primjenjuje se brtvljenje dosjednih rubnih dijelova pozicija sa nadvojem, podom, bočnim špaletama te eventualno bilo kojim vidom podkonstrukcije prema RAL ili jednakovrijedno normi .</t>
  </si>
  <si>
    <t xml:space="preserve">Opći opis za vanjske prozore i vrata:</t>
  </si>
  <si>
    <r>
      <rPr>
        <sz val="10"/>
        <color rgb="FF000000"/>
        <rFont val="Calibri"/>
        <family val="2"/>
        <charset val="238"/>
      </rPr>
      <t xml:space="preserve">Otvore izraditi od aluminijskih profila sa prekidom termičkog mosta dimenzija od 77mm,  plastificiranih u boji po RAL ili jednakovrijedno, po izboru projektanta. Profili za izradu otvora trebaju biti iz visokovrijedne legure aluminija Al Mg 0,5 Si 0,4 Fe 0,2.
Za izradu otvora upotrijebiti profile čija je minimalna debljina štoka </t>
    </r>
    <r>
      <rPr>
        <sz val="10"/>
        <color rgb="FF000000"/>
        <rFont val="Calibri"/>
        <family val="2"/>
        <charset val="1"/>
      </rPr>
      <t xml:space="preserve">najmanje</t>
    </r>
    <r>
      <rPr>
        <sz val="10"/>
        <color rgb="FF000000"/>
        <rFont val="Calibri"/>
        <family val="2"/>
        <charset val="238"/>
      </rPr>
      <t xml:space="preserve"> 76 mm, a prozorskog krila </t>
    </r>
    <r>
      <rPr>
        <sz val="10"/>
        <color rgb="FF000000"/>
        <rFont val="Calibri"/>
        <family val="2"/>
        <charset val="1"/>
      </rPr>
      <t xml:space="preserve">najmanje</t>
    </r>
    <r>
      <rPr>
        <sz val="10"/>
        <color rgb="FF000000"/>
        <rFont val="Calibri"/>
        <family val="2"/>
        <charset val="238"/>
      </rPr>
      <t xml:space="preserve"> 86 mm te vratnog krila najmanje 76 mm. Visina praga vrata ne viša od 20 mm.
Okov i profili moraju biti od istog proizvođača kako se ne bi dozvolila ugradnja manje kvalitetnog okova jednog proizvođača na profile drugog proizvođača. Prozori moraju biti opremljeni šarnirima čiji broj ovisi o težini i  dimenzijama vrata. Otvarajuća nadsvjetla na visinama nedostupnima ručnom otvaranju moraju biti opremljena ručnim pogonom sa ručkom na visini 150cm. Mehanizam otvaranja putem konopca nije dozvoljen.</t>
    </r>
  </si>
  <si>
    <t xml:space="preserve">Okov je sistemski prema preporuci proizvođača sustava i naved je u tehničkim katalozima dotičnih serija. Nije dozvoljeno korištenje alternativnih okova ukoliko postoji sistemski okov. Šarniri za otklopne prozore za težine do 60 kg. Šarniri za vrata mogu biti kanalni ili vanjski nadgradni za težine do 120 kg sa mogućnošću regulacije.
Kvake prema odabiru projektanta iz sistemske palete proizvođača sustava. 
Brtvljenje se izvodi sistemom centralnih  i unutarnjih brtvi na prozorima. Spoj centralnih brtvi isključivo preko vulkaniziranih kutnika. Materijal iz kojeg se izrađuju brtve je isključivo visokokvalitetni sintetički kaučuk (EPDM). Silikonske brtve nisu dozvoljene. Na otklopnim prozorima, nedostupnim rukovanju sa nivoa poda, zatvaranje se vrši ručnim pogonom sa ručkom na visini 150cm. 
Vrata su opremljena sa bravom, kvakom, prihvatnikom i cilndrom sa kojim dolaze tri ključa. Brtvljenje vrata sa podom, ukoliko je navedeno, izvodi se četkicom u unutarnjem dijelu prostora, odnosno pragom ako je riječ o vanjskom prostoru.</t>
  </si>
  <si>
    <t xml:space="preserve">PROZORI ZA ODIMLJAVANJE</t>
  </si>
  <si>
    <t xml:space="preserve">POZ V3.1</t>
  </si>
  <si>
    <t xml:space="preserve">Sustav za odimljavanje u slučaju požara automatski otvara prozor i omogućuje izlazak dima, opremljen sustavom elektromotora. Prozor omogućuje sve redovne funkcije prozora - dnevna svjetlost i provjetravanje. </t>
  </si>
  <si>
    <t xml:space="preserve">Prozor za odimljavanje stubišta mora zadovoljavati koeficijent toplinskog prolaza Uw manji od 1.40. W/m2K.</t>
  </si>
  <si>
    <t xml:space="preserve">UNUTARNJA VRATA</t>
  </si>
  <si>
    <t xml:space="preserve">POZ U1.1, U1.2, U1.3, U1.4, U1.5
POZ U2.1, U2.2, U2.3, U2.4, U2.5, U3.1, U4.1</t>
  </si>
  <si>
    <t xml:space="preserve">Sve radove izvesti prema izvedbenom projektu. Uključene sve dobave materijala, rad, pomoćna sredstva, predradnje, transporti i sve drugo potrebno do gotovog proizvoda. Tip i boju stolarije odabire isključivo projektant. U pogledu detalja i eventualnih nejasnoća obavezno konzultirati projektanta. Za svaki vanstandardni element, potrebno je projektantu dostaviti uzorak na pismeno odobrenje. Svi radionički detalji su u cijeni i obvezi izvoditelja. Svi detalji moraju biti odobreni i ovjereni od projektanata. </t>
  </si>
  <si>
    <t xml:space="preserve">Unutarnja prvoklasna vrata.
Dimenzija prema projektu, smjer i način otvaranja (zaokretno i otklopno) prema projektu.</t>
  </si>
  <si>
    <t xml:space="preserve">Sva vrata opremljena svim potrebnim okovom, kvalitetnom inox kvakom i bravom sa ključem. 
Ventilacijske rešetke ugraditi po potrebi i prema projektu.</t>
  </si>
  <si>
    <t xml:space="preserve">Lijeva ili desna ovisno o poziciji. </t>
  </si>
  <si>
    <t xml:space="preserve">Dobavljač mora dati prilikom ugovora tehničke detalje ugradnje izvođaču građevinskih radova, kako bi otvori bili izvedeni pravilno za montažu</t>
  </si>
  <si>
    <t xml:space="preserve">U stavci se obračunava dobava  i ugradnja stavke i  potrebnog materijala za kompletiranje stavke, istovar i skladištenje te transport na mjesto montaže. </t>
  </si>
  <si>
    <t xml:space="preserve">Opis vrata puna</t>
  </si>
  <si>
    <t xml:space="preserve">POZ U2.1, U2.2, U2.3, U2.4, U2.5</t>
  </si>
  <si>
    <t xml:space="preserve">Izrada, doprema na gradilište, ugradnja i pripasavanje unutarnjih punih zaokretnih vrata od panela prema specifikaciji.</t>
  </si>
  <si>
    <t xml:space="preserve">Vratno krilo min debljine d= 50 mm, okvir od drvenog masiva, obostrano obložen  oblogom od viskotlačnog laminata (s HPL oblogom) u boji po izboru projektana, otporna na utjecaj vode, udaraca i ogrebotina.</t>
  </si>
  <si>
    <t xml:space="preserve">Zahtjevi vratnog krila:
- Klimatski razred II (testna klima "b" prema DIN EN 1121 ili jednakovrijedno)
- Grupa mehaničkih naprezanja 4 ("E" ekstremno) prema DIN EN 1192 ili jednakovrijedno
- Trajnost samozatvaranja nasuprot gubitku kvalitete klase najmanje C5 prema DIN EN 1191 ili jednakovrijedno</t>
  </si>
  <si>
    <t xml:space="preserve">Čelični obuhvatni (futer) dovratnik, pocinčan i bojan u tonu po izboru projektanta, u punom zidu. Brtva u presjeku dovratnika u boji prema specifikaciji.
</t>
  </si>
  <si>
    <t xml:space="preserve">Okov: vidljive spojnice nosivosti do 80 kg, maksimalno dva komada po visini, pofilni cilindar ključ/leptirić, padajuća brtva u donjoj zoni vratnog krila, skrivena pumpa za usporeno zatvaranje u gornjem dijelu vrata i okvira prema potrebi evakuacijskog zahtjeva</t>
  </si>
  <si>
    <t xml:space="preserve">Vrata i okvir moraju biti minimalne zvučne izolacije 32 dB prema DIN-u 4109.</t>
  </si>
  <si>
    <t xml:space="preserve">PROTUPOŽARNA VRATA (EI30)</t>
  </si>
  <si>
    <t xml:space="preserve">POZ U1.3, U1.4, U1.5, U4.1</t>
  </si>
  <si>
    <t xml:space="preserve">Protupožarna vrata otpornosti na požar EI30 ili jednakovrijedno.</t>
  </si>
  <si>
    <t xml:space="preserve">Protupožarna vrata moraju imati atest na protupožarnost  te biti opremljena odgovarajućim samozatvaračem.</t>
  </si>
  <si>
    <t xml:space="preserve">EVAKUACIJSKI  OKOV (EN 179 ili jednakovrijedno)</t>
  </si>
  <si>
    <t xml:space="preserve">POZ U4.1</t>
  </si>
  <si>
    <t xml:space="preserve">Jednokrilna evakuacijska vrata opremiti (na pozicijama gdje je posebno specificirano) bravom i okovom koji udovoljavaju svim potrebnim normama za protupožarna (DIN 18250 ili jednakovrijedno, DIN 4102 ili jednakovrijedno i EN 1634 ili jednakovrijedno) i evakuacijska vrata. Vrata opremiti prema EN 179 ili jednakovrijedno (za evakuacijska vrata - izlaz u nuždi) s garniturom okova prema pojedinoj stavci kvaka - kvaka ili kugla - kvaka, izrađenoj u INOX mat (satinirano) izvedbi, s mogućnošću da vrata s kvakom s vanjske strane budu ili otključana ili zaključana (panik brava). 
Vrata opremiti hidrauličkim zatvaračem prema pojedinoj poziciji. 
</t>
  </si>
  <si>
    <t xml:space="preserve">EVAKUACIJSKI  OKOV (EN 1125 ili jednakovrijedno)</t>
  </si>
  <si>
    <t xml:space="preserve">POZ V1.1, V1.2, V1.3, V1.4
POZ U1.1, U1.2, U1.3, U1.4, U1.5</t>
  </si>
  <si>
    <t xml:space="preserve">Jednokrilna i dvokrilna evakuacijska vrata opremiti (na pozicijama gdje je posebno specificirano) bravom i okovom koji udovoljavaju svim potrebnim normama za protupožarna (DIN 18250 ili jednakovrijedno, DIN 4102 ili jednakovrijedno i EN 1634 ili jednakovrijedno ) i evakuacijska vrata. Vrata opremiti prema EN 1125 ili jednakovrijedno(za evakuacijska vrata - antipanik brava) s garniturom okova prema pojedinoj stavci letva - kvaka ili letva - kugla , izrađenoj u INOX mat (satinirano) izvedbi, s mogućnošću da vrata s kvakom s vanjske strane budu ili otključana ili zaključana (panik brava). 
Vrata opremiti hidrauličkim zatvaračem prema pojedinoj poziciji. 
</t>
  </si>
  <si>
    <t xml:space="preserve">SIGURNOST</t>
  </si>
  <si>
    <t xml:space="preserve">POZ V1.1, V1.2, V1.3, V1.4
POZ V2.3
POZ  U4.1
POZ U1.1, U1.2, U1.3, U1.4, U1.5</t>
  </si>
  <si>
    <t xml:space="preserve">Upotreba sigurnosnog stakla propisana je Tehničkim propisom za staklene konstrukcije. Naročito kritične lokacije na kojima je obavezna uporaba sigurnosnog stakla:
- donji dio staklenih barijera do 800 mm visine 
- donji dio staklenih ispuna do 800 mm visine
- staklenu ispunu vrata do 1500 mm visine 
- staklenu ispunu unutar 300 mm od vrata do 1500 mm visine
- staklene ograde 
- staklene barijere u građevinama kod kojih postoji rizik od poskliznuća 
te kritične lokacije u odnosu na razred staklene konstrukcije.
Otpornost na udarno djelovanje za vertikalne staklene elemente se dokazuje ispitivanjem prema HRN EB 12600 ili jednakovrijedno.</t>
  </si>
  <si>
    <t xml:space="preserve">Vanjska stolarija i bravarija</t>
  </si>
  <si>
    <t xml:space="preserve">Poz. V1.1.</t>
  </si>
  <si>
    <t xml:space="preserve">PP zahtjev: NE</t>
  </si>
  <si>
    <t xml:space="preserve">Evakuacijski zahtjev: DA, prema EN 1125 ili jednakovrijedno</t>
  </si>
  <si>
    <t xml:space="preserve">Okvirne građevinske mjere: 193*250cm</t>
  </si>
  <si>
    <t xml:space="preserve">Aluminijski profili sa prekidom toplinskog mosta. Aluminijski profili ukupno od 77mm.
Boja: RAL 7022 ili jednakovrijedno</t>
  </si>
  <si>
    <t xml:space="preserve">Četverodijelna stijena: ostakljeno vratno krilo dimenzija 110*210cm, bočna fiksna stakla i fiksno nadsvjetlo
ostakljenje: vratno krilo DA, nadsvjetlo DA</t>
  </si>
  <si>
    <t xml:space="preserve">Poz. V1.2.</t>
  </si>
  <si>
    <t xml:space="preserve">Okvirne građevinske mjere: 300*280cm</t>
  </si>
  <si>
    <r>
      <rPr>
        <sz val="10"/>
        <color rgb="FF000000"/>
        <rFont val="Calibri"/>
        <family val="2"/>
        <charset val="1"/>
      </rPr>
      <t xml:space="preserve">Aluminijski profili sa prekidom toplinskog mosta. Aluminijski profili ukupno 77mm.
Boja: RAL 7022 ili </t>
    </r>
    <r>
      <rPr>
        <sz val="10"/>
        <color rgb="FF000000"/>
        <rFont val="Calibri"/>
        <family val="2"/>
        <charset val="238"/>
      </rPr>
      <t xml:space="preserve">jednakovrijedno</t>
    </r>
  </si>
  <si>
    <t xml:space="preserve">Peterodijelna stijena: ostakljena vratna krila dimenzija 110*210cm i 90*210cm, bočna fiksna stakla i fiksno nadsvjetlo
ostakljenje: vratno krilo DA, nadsvjetlo DA</t>
  </si>
  <si>
    <t xml:space="preserve">Poz. V1.3.</t>
  </si>
  <si>
    <t xml:space="preserve">Okvirne građevinske mjere: 270*290cm</t>
  </si>
  <si>
    <r>
      <rPr>
        <sz val="10"/>
        <color rgb="FF000000"/>
        <rFont val="Calibri"/>
        <family val="2"/>
        <charset val="1"/>
      </rPr>
      <t xml:space="preserve">Aluminijski profili sa prekidom toplinskog mosta. Aluminijski profili ukupno 77mm.
Boja: RAL 7022 ili</t>
    </r>
    <r>
      <rPr>
        <sz val="10"/>
        <color rgb="FF000000"/>
        <rFont val="Calibri"/>
        <family val="2"/>
        <charset val="238"/>
      </rPr>
      <t xml:space="preserve"> jednakovrijedno</t>
    </r>
  </si>
  <si>
    <t xml:space="preserve">Poz. V1.4.</t>
  </si>
  <si>
    <t xml:space="preserve">Evakuacijski zahtjev: NE</t>
  </si>
  <si>
    <t xml:space="preserve">Okvirne građevinske mjere: 300*300cm</t>
  </si>
  <si>
    <t xml:space="preserve">PROZORI I FIKSNE STIJENE</t>
  </si>
  <si>
    <t xml:space="preserve">Poz. V2.1.</t>
  </si>
  <si>
    <t xml:space="preserve">Okvirne građevinske mjere:120*170cm</t>
  </si>
  <si>
    <t xml:space="preserve">Prozorska stijena sa 1 otklopno-zaokretnim prozorom dim 80x170cm (podijeljeno alumijskim letvicama na 4 jednaka polja) i 1 fiksnim poljem (podijeljeno alumijskim letvicama na 2 jednaka polja), sve prema shemi. </t>
  </si>
  <si>
    <t xml:space="preserve">Poz. V2.2.</t>
  </si>
  <si>
    <t xml:space="preserve">Okvirne građevinske mjere:200*170cm</t>
  </si>
  <si>
    <t xml:space="preserve">Prozorska stijena sa 1 otklopno-zaokretnim prozorom dim 70x170cm (podijeljeno alumijskim letvicama na 2 jednaka polja) i 1 fiksnim poljem (podijeljeno alumijskim letvicama na 4 jednaka polja), sve prema shemi. </t>
  </si>
  <si>
    <t xml:space="preserve">Poz. V2.3.</t>
  </si>
  <si>
    <t xml:space="preserve">Okvirne građevinske mjere:200*225cm</t>
  </si>
  <si>
    <t xml:space="preserve">Prozorska stijena sa 2 otklopno-zaokretna prozora dim 70x112,5cm, 2 otklopna prozora dim 70x112,5cm i 1 fiksnim poljem (podijeljeno alumijskim letvicama na 2 jednaka polja), sve prema shemi. </t>
  </si>
  <si>
    <t xml:space="preserve">Poz. V2.4.</t>
  </si>
  <si>
    <t xml:space="preserve">Okvirne građevinske mjere:270*260cm</t>
  </si>
  <si>
    <t xml:space="preserve">Fiksna prozorska stijena podijeljena alumijskim letvicama na 20 jednakih polja, sve prema shemi. </t>
  </si>
  <si>
    <t xml:space="preserve">KUPOLA ZA ODIMLJAVANJE</t>
  </si>
  <si>
    <t xml:space="preserve">Poz. V3.1.</t>
  </si>
  <si>
    <t xml:space="preserve">Izrada, dobava, doprema i ugradnja kupole za odimljavanje, kvadratnog oblika. Stavka obuhvaća sve potrebne radove i materijale do potpune gotovosti.</t>
  </si>
  <si>
    <t xml:space="preserve">Okvirne građevinske mjere:120*120cm</t>
  </si>
  <si>
    <t xml:space="preserve">Kupola se ugrađuje u kosi krov od metalnih krovnih panela.</t>
  </si>
  <si>
    <t xml:space="preserve">Minimalna svijetla površina otvora 1m2. Krovni prozor opremiti sustavom motora s certifikatom za korištenje u sustavima za odimljavanje s odgovarajućim hodom radi ostvarivanja površine odimljavanja od 1m2 ili drugi jednakovrijedan .</t>
  </si>
  <si>
    <t xml:space="preserve">Unutarnja stolarija i bravarija</t>
  </si>
  <si>
    <t xml:space="preserve">Poz. U1.1.</t>
  </si>
  <si>
    <t xml:space="preserve">Okvirne građevinske mjere: 346*300cm</t>
  </si>
  <si>
    <t xml:space="preserve">Aluminijski profili bez prekida toplinskog mosta.
Boja: RAL 7022 ili jednakovrijedno</t>
  </si>
  <si>
    <t xml:space="preserve">Poz. U1.2.</t>
  </si>
  <si>
    <t xml:space="preserve">Okvirne građevinske mjere: 362*300cm</t>
  </si>
  <si>
    <t xml:space="preserve">Poz. U1.3.</t>
  </si>
  <si>
    <t xml:space="preserve">PP zahtjev: EI2-30C ili jednakovrijedno</t>
  </si>
  <si>
    <t xml:space="preserve">Okvirne građevinske mjere: 213*300cm</t>
  </si>
  <si>
    <t xml:space="preserve">Poz. U1.4.</t>
  </si>
  <si>
    <t xml:space="preserve">Okvirne građevinske mjere: 220*270cm</t>
  </si>
  <si>
    <t xml:space="preserve">Poz. U1.5.</t>
  </si>
  <si>
    <t xml:space="preserve">Okvirne građevinske mjere: 170*270cm</t>
  </si>
  <si>
    <t xml:space="preserve">Poz. U2.1.</t>
  </si>
  <si>
    <t xml:space="preserve">Okvirne građevinske mjere: 100*215cm</t>
  </si>
  <si>
    <t xml:space="preserve">Vratno krilo:  drveni masiv sa oblogom HPL pločama obostrano
Dovratnici: metalni profili
Boja: prema odabiru projektanta</t>
  </si>
  <si>
    <t xml:space="preserve">15.</t>
  </si>
  <si>
    <t xml:space="preserve">Poz. U2.2.</t>
  </si>
  <si>
    <t xml:space="preserve">Okvirne građevinske mjere: 90*215cm</t>
  </si>
  <si>
    <t xml:space="preserve">16.</t>
  </si>
  <si>
    <t xml:space="preserve">Poz. U2.3.</t>
  </si>
  <si>
    <t xml:space="preserve">Okvirne građevinske mjere: 110*215cm</t>
  </si>
  <si>
    <r>
      <rPr>
        <sz val="10"/>
        <color rgb="FF000000"/>
        <rFont val="Calibri"/>
        <family val="2"/>
        <charset val="1"/>
      </rPr>
      <t xml:space="preserve">Vratno krilo:  drveni masiv sa oblogom pločama </t>
    </r>
    <r>
      <rPr>
        <sz val="10"/>
        <color rgb="FF000000"/>
        <rFont val="Calibri"/>
        <family val="2"/>
        <charset val="238"/>
      </rPr>
      <t xml:space="preserve">visokotlačnog laminata (HPL)</t>
    </r>
    <r>
      <rPr>
        <sz val="10"/>
        <color rgb="FF000000"/>
        <rFont val="Calibri"/>
        <family val="2"/>
        <charset val="1"/>
      </rPr>
      <t xml:space="preserve"> obostrano
Dovratnici: metalni profili
Boja: prema odabiru projektanta</t>
    </r>
  </si>
  <si>
    <t xml:space="preserve">17.</t>
  </si>
  <si>
    <t xml:space="preserve">Poz. U2.4.</t>
  </si>
  <si>
    <t xml:space="preserve">Okvirne građevinske mjere: 80*215cm</t>
  </si>
  <si>
    <r>
      <rPr>
        <sz val="10"/>
        <color rgb="FF000000"/>
        <rFont val="Calibri"/>
        <family val="2"/>
        <charset val="1"/>
      </rPr>
      <t xml:space="preserve">Vratno krilo:  drveni masiv</t>
    </r>
    <r>
      <rPr>
        <sz val="10"/>
        <color rgb="FF000000"/>
        <rFont val="Calibri"/>
        <family val="2"/>
        <charset val="238"/>
      </rPr>
      <t xml:space="preserve"> sa oblogom </t>
    </r>
    <r>
      <rPr>
        <sz val="10"/>
        <color rgb="FF000000"/>
        <rFont val="Calibri"/>
        <family val="2"/>
        <charset val="1"/>
      </rPr>
      <t xml:space="preserve">pločama visokotlačnog laminata (HPL) obostrano
Dovratnici: metalni profili
Boja: prema odabiru projektanta</t>
    </r>
  </si>
  <si>
    <t xml:space="preserve">18.</t>
  </si>
  <si>
    <t xml:space="preserve">Poz. U2.5.</t>
  </si>
  <si>
    <t xml:space="preserve">Okvirne građevinske mjere: 70*215cm</t>
  </si>
  <si>
    <r>
      <rPr>
        <sz val="10"/>
        <color rgb="FF000000"/>
        <rFont val="Calibri"/>
        <family val="2"/>
        <charset val="1"/>
      </rPr>
      <t xml:space="preserve">Vratno krilo:  drveni masiv sa oblogom </t>
    </r>
    <r>
      <rPr>
        <sz val="10"/>
        <color rgb="FF000000"/>
        <rFont val="Calibri"/>
        <family val="2"/>
        <charset val="238"/>
      </rPr>
      <t xml:space="preserve">pločama visokotlačnog laminata (HPL) obostrano
</t>
    </r>
    <r>
      <rPr>
        <sz val="10"/>
        <color rgb="FF000000"/>
        <rFont val="Calibri"/>
        <family val="2"/>
        <charset val="1"/>
      </rPr>
      <t xml:space="preserve">Dovratnici: metalni profili
Boja: prema odabiru projektanta</t>
    </r>
  </si>
  <si>
    <t xml:space="preserve">19.</t>
  </si>
  <si>
    <t xml:space="preserve">Poz. U3.1.</t>
  </si>
  <si>
    <t xml:space="preserve">Okvirne građevinske mjere: 433*335cm</t>
  </si>
  <si>
    <t xml:space="preserve">Ostakljena pregradna stijena: ostakljeno vratno krilo dimenzija 110*210cm, bočna fiksna stakla i fiksno nadsvjetlo
ostakljenje: vratno krilo DA, nadsvjetlo DA</t>
  </si>
  <si>
    <t xml:space="preserve">20.</t>
  </si>
  <si>
    <t xml:space="preserve">Poz. U4.1.</t>
  </si>
  <si>
    <t xml:space="preserve">PP zahtjev: EI2-30 ili jednakovrijedno</t>
  </si>
  <si>
    <t xml:space="preserve">Evakuacijski zahtjev: DA, prema EN 179 ili jednakovrijedno</t>
  </si>
  <si>
    <t xml:space="preserve">Ostakljeno vratno krilo dimenzija 100*210cm.</t>
  </si>
  <si>
    <t xml:space="preserve">Poz. U5.1.</t>
  </si>
  <si>
    <t xml:space="preserve">Okvirne građevinske mjere: 415x300cm</t>
  </si>
  <si>
    <t xml:space="preserve">Stijena od pet jednakih punih panela. Otvaranje klizno-harmonika.</t>
  </si>
  <si>
    <t xml:space="preserve">Panel:  drveni masiv sa oblogom pločama visokotlačnog laminata (HPL) obostrano
Vodilica i okov za klizno harmonika otvaranje.
Boja: prema odabiru projektanta</t>
  </si>
  <si>
    <t xml:space="preserve">22.</t>
  </si>
  <si>
    <t xml:space="preserve">PREGRADE HPL wc kabine</t>
  </si>
  <si>
    <t xml:space="preserve">Montažna WC kabina.
U sanitarnim čvorovima pregradne stijene se izvode kao tipske sanitarne kabine dimenzija po projektu, stijenki izrađenih iz vodootpornih prefabriciranih panela. Sav okov INOX. Stijenke izrađene od ploča visokotlačnog laminata (HPL), d=13mm za sanitarne kabine, ploča sa završnom obradom i tonom po izboru projektanta. Nosiva konstrukcija iz AL profila u natur boji.  </t>
  </si>
  <si>
    <t xml:space="preserve">Ukupna visina h=210cm na inox podmetačima (nogama) H=18 cm. 
Vrata opremljena inox bravom i kvakom sa mehanizmom za zaključavanje, opremljena mehanizmom  za otvaranje vrata izvana u slučaju poziva u pomoć. Dekor identičan boji stjenke.</t>
  </si>
  <si>
    <t xml:space="preserve">Uključivo odgovarajući sistem za fiksiranje u zid. </t>
  </si>
  <si>
    <t xml:space="preserve">Vrata dimenzija 65x192cm. </t>
  </si>
  <si>
    <t xml:space="preserve">Pregrada ukupnih dimenzija 120x210cm.</t>
  </si>
  <si>
    <t xml:space="preserve">Pregrada ukupnih dimenzija 140x210cm.</t>
  </si>
  <si>
    <t xml:space="preserve">23.</t>
  </si>
  <si>
    <t xml:space="preserve">Master key sustav</t>
  </si>
  <si>
    <t xml:space="preserve">Sve cilindrične uloške na vratima ponuditi kao sustav zaključavanja s generalnim glavnim ključem. Cilindrični ulošci moraju biti patentirani najmanje za slijedećih 10 godina i sa zaštićenim profilom radi onemogućavanja neovlaštenog kopiranja ključeva, te imati odgovarajući zaštitni element od bušenja. Cilindrični uložak.</t>
  </si>
  <si>
    <t xml:space="preserve">U cijenu uključiti plan zaključavanja, izradu cilindara i navedeni broj cilindara i ključeva.
Konačni obračun (ukoliko odstupa od dolje navedenih privremenih podataka) napraviti će se nakon usuglašavanja hijerarhije plana zaključavanja i određivanja točnog broja cilindara i ključeva, s odgovornim osobama korisnika objekta/investitora uz suglasnost arhitekta.
Privremeni podaci za ponudu:
Cilindara (provjeriti naknadno točan broj): 28 kom
Ključeva (provjeriti naknadno točan broj): 28 kom</t>
  </si>
  <si>
    <t xml:space="preserve">Poz. - Sustav s generalnim glavnim ključem</t>
  </si>
  <si>
    <t xml:space="preserve">24.</t>
  </si>
  <si>
    <t xml:space="preserve">Otirač za noge u vjetrobranu</t>
  </si>
  <si>
    <t xml:space="preserve">Inox okvir, postavljen u razini gotovog poda, na poziciji po projektu. 
Okvir izveden da primi otirač izveden iz omčaste PVC prostirke sa poleđinom, d= 12 mm.
U boji i obradi po izboru projektanata.</t>
  </si>
  <si>
    <t xml:space="preserve">Obračun po komadu. </t>
  </si>
  <si>
    <t xml:space="preserve">Otirač dimenzija: 300x120cm</t>
  </si>
  <si>
    <t xml:space="preserve">Otirač dimenzija: 190x120cm</t>
  </si>
  <si>
    <t xml:space="preserve">II.5.     STOLARIJA I BRAVARIJA UKUPNO €:</t>
  </si>
  <si>
    <t xml:space="preserve">II.6.     INOX I CRNA BRAVARIJA</t>
  </si>
  <si>
    <t xml:space="preserve">OGRADA STUBIŠTA</t>
  </si>
  <si>
    <t xml:space="preserve">Rukohvat: Drveni rukohvat (vrsta drva, ton i obrada po izboru arhitekta na temelj dostavljenih uzoraka) okruglog presjeka promjera φ=50mm, pričvršćen na ogradu.  Drveni rukohvat montira se nasadno na L profil, pričvršćenje inox vijcima sa imbus glavom sa manje vidljive strane.  
Ograda: Konstrukcija: Sa gornje strane okvir  od čeličnih profila L presjeka   50×50 / 5 mm, na kojeg se nasadno postavlja drveni rukohvat.  Sa donje strane okvir  od čeličnih profila L presjeka   50×50 / 5 mm oblikovan prema stubama (elementi spajani po 90°). Fronte  od trake presjeka 50 / 5 mm.  Konstrukcija pričvršćena na AB stubište   minimalno svakih 0,66 m  putem pričvršnice T oblika  izrađene  od 5 mm če lima prema detalju, pomoću fisher vijaka odgovarajuće nosivosti. Plašt/ispuna ograde sastavljena od vertikalnih Plašt/ispuna ograde sastavljena od vertikalnih traka presjeka 30 / 5 mm prosječne visine 105 cm,  na svakih 11 cm, sa ukrutom od trake presjeka 50 / 5 mm  na pozicijama pričvršćenja odnosno na svakih 66 cm. </t>
  </si>
  <si>
    <t xml:space="preserve">Priprema za bojanje, četkanje, čišćenje odmašćivanje i kompletna  antikorozivna zaštita sustavom na bazi umjetnih smola, antikorozivnih pigmenata nanošenje špricanjem u tonu po izboru projektanta.</t>
  </si>
  <si>
    <t xml:space="preserve">Obračun po m1 gotove ograde za sve komplet.</t>
  </si>
  <si>
    <t xml:space="preserve">Obračun za sve komplet. </t>
  </si>
  <si>
    <t xml:space="preserve">a) stubište - L=11,5m</t>
  </si>
  <si>
    <t xml:space="preserve">kompl</t>
  </si>
  <si>
    <t xml:space="preserve">RUKOHVAT STUBIŠTA</t>
  </si>
  <si>
    <t xml:space="preserve">Rukohvat: Drveni rukohvat (vrsta drva, ton i obrada po izboru arhitekta na temelj dostavljenih uzoraka) okruglog presjeka promjera φ=50mm, pričvršćen na zid.  Drveni rukohvat montira se nasadno na L profil, pričvršćenje inox vijcima sa imbus glavom sa manje vidljive strane.  
Konstrukcija: Sa gornje strane okvir  od čeličnih profila L presjeka   50×50 / 5 mm, na kojeg se nasadno postavlja drveni rukohvat.  Sa donje strane okvir  od čeličnih profila L presjeka   50×50 / 5 mm oblikovan prema stubama (elementi spajani po 90°). Konstrukcija pričvršćena na bočni zid minimalno svakih 1 m  putem pričvršnice T oblika  izrađene  od 5 mm če lima prema detalju, pomoću fisher vijaka odgovarajuće nosivosti. </t>
  </si>
  <si>
    <t xml:space="preserve">a) stubište 2 - L=3,5m</t>
  </si>
  <si>
    <t xml:space="preserve">2.a</t>
  </si>
  <si>
    <t xml:space="preserve">RUKOHVAT RAMPE</t>
  </si>
  <si>
    <t xml:space="preserve">Inox rukohvat sastavljen od cijevi za rukohvate koji su promjera 4cm, oblikovani na način da se mogu obuhvatiti dlanom, postavljeni na dvije visine - od 60 i od 90cm, produženi u odnosu na nastupnu plohu rampe za 30cm, sa zaobljenim završetkom. 
Fiksiranje u zid. Usklađeno sa Pravilniko o osiguranju pristupačnosti. Inox u brušenoj izvedbi.</t>
  </si>
  <si>
    <t xml:space="preserve">rampa L=6,7m</t>
  </si>
  <si>
    <t xml:space="preserve">ULAZNI PORTALI</t>
  </si>
  <si>
    <t xml:space="preserve">KONSTRUKCIJA</t>
  </si>
  <si>
    <t xml:space="preserve">Konstrukcija ulaznih portala od čeličnih kvadratnih profila 100x100m.</t>
  </si>
  <si>
    <t xml:space="preserve">Konstrukcija pričvršćena na AB temelj minimalno svakih 1 m  putem sidrene pločice izrađene  od 5 mm če lima prema detalju, pomoću vijaka odgovarajuće nosivosti. </t>
  </si>
  <si>
    <t xml:space="preserve">U stavku uračunat sav potreban pričvrsni materijal.</t>
  </si>
  <si>
    <t xml:space="preserve">Obračun po kg ugrađene konstrukcije. </t>
  </si>
  <si>
    <t xml:space="preserve">Dobava i ugradnja krovnih vjetrovnih spregova za prostornu stabilizaciju drvenog krova. Spregovi se izvode od gotovih bušnih pocinčanih perforiranih vjetrovnih traka (BMF) 40x3 mm. U cijenu uključen sav potreban materijal, spojne elemente, spojna sredstva i transporti. </t>
  </si>
  <si>
    <t xml:space="preserve">Jednokomponenti prozirni intumescentni premaz na bazi vode za protupožarnu zaštitu čelične konstrukcije. Zahtjeva se stvarna prozirnost, bez otapala, za požarnu zaštitu R30 ili jednakovrijedno.</t>
  </si>
  <si>
    <t xml:space="preserve">Obračun po m1 ugrađenog sprega i m2 protupožarne zaštite.</t>
  </si>
  <si>
    <t xml:space="preserve">Spreg</t>
  </si>
  <si>
    <t xml:space="preserve">m</t>
  </si>
  <si>
    <t xml:space="preserve">Protupožarna zaštita</t>
  </si>
  <si>
    <t xml:space="preserve">II.6.     INOX I CRNA BRAVARIJA RADOVI UKUPNO €:</t>
  </si>
  <si>
    <t xml:space="preserve">II.7.     SOBOSLIKARSKO-LIČILAČKI RADOVI</t>
  </si>
  <si>
    <t xml:space="preserve">Zidovi općenito i sve površine koje se žbukaju. 
Dobava materijala i obrada - bojanje zidova i podgleda hidrobojom  - ton po izboru projektanta, u dva sloja. Sa svim potrebnim predradnjama (impregnacijama) i 2x gletanje.</t>
  </si>
  <si>
    <t xml:space="preserve">Podgledi stropova od gipskartona. Dobava materijala i obrada - bojanje zidova i podgleda hidrobojom - ton po izboru projektanta, dva sloja. Sa svim potrebnim predradnjama (impregnacijama) i 2x gletanje.</t>
  </si>
  <si>
    <t xml:space="preserve">II.7.     SOBOSLIKARSKO-LIČILAČKI RADOVI UKUPNO €:</t>
  </si>
  <si>
    <t xml:space="preserve">II.8.     LIMARSKI RADOVI</t>
  </si>
  <si>
    <t xml:space="preserve">Dobava materijala, izrada i ugradba vertikalnog oluka okruglog presjeka od 110mm od obojenog pocinčanog lima u tonu po izboru projektanta. Uračunate su i potrebne obujmice. 
Boja: RAL 7022 ili jednakovrijedno</t>
  </si>
  <si>
    <t xml:space="preserve">Obračun po m1</t>
  </si>
  <si>
    <r>
      <rPr>
        <sz val="10"/>
        <color rgb="FF000000"/>
        <rFont val="Calibri"/>
        <family val="2"/>
        <charset val="238"/>
      </rPr>
      <t xml:space="preserve">Dobava materijala, izrada i ugradba horizontalnog oluka poluokruglog presjeka od obojenog pocinčanog lima u tonu po izboru projektanta. Razvijene širine Rš=50 cm. Uračunate su i potrebne obujmice.
Boja: RAL 7022 ili</t>
    </r>
    <r>
      <rPr>
        <strike val="true"/>
        <sz val="10"/>
        <color rgb="FF000000"/>
        <rFont val="Calibri"/>
        <family val="2"/>
        <charset val="1"/>
      </rPr>
      <t xml:space="preserve"> </t>
    </r>
    <r>
      <rPr>
        <sz val="10"/>
        <color rgb="FF000000"/>
        <rFont val="Calibri"/>
        <family val="2"/>
        <charset val="238"/>
      </rPr>
      <t xml:space="preserve">jednakovijedno</t>
    </r>
  </si>
  <si>
    <r>
      <rPr>
        <sz val="10"/>
        <color rgb="FF000000"/>
        <rFont val="Calibri"/>
        <family val="2"/>
        <charset val="238"/>
      </rPr>
      <t xml:space="preserve">Vanjska klupčica prozora  izvodi se od alumijskog lima, uključivo postavljanje termoizolacije prema projektu od EPS d=5 cm. Uskladiti sa stavkama fasaderskim radova i vanjskom bravarijom.
Boja: RAL 7022</t>
    </r>
    <r>
      <rPr>
        <strike val="true"/>
        <sz val="10"/>
        <color rgb="FF000000"/>
        <rFont val="Calibri"/>
        <family val="2"/>
        <charset val="1"/>
      </rPr>
      <t xml:space="preserve"> </t>
    </r>
    <r>
      <rPr>
        <sz val="10"/>
        <color rgb="FF000000"/>
        <rFont val="Calibri"/>
        <family val="2"/>
        <charset val="238"/>
      </rPr>
      <t xml:space="preserve">ili jednakovrijedno</t>
    </r>
  </si>
  <si>
    <t xml:space="preserve">rš=35cm</t>
  </si>
  <si>
    <t xml:space="preserve">Vanjska špaleta prozora i vrata izvodi se od aluminijskog lima i metalne potkonstrukcije. Špaleta ukupne debljine 5cm, izlazi 10cm iz ravnine fasade. Potkonstrukcija od čeličnih profila 40x40x3,2mm. Uskladiti sa stavkama fasaderskim radova i vanjskom bravarijom.
Špaleta prozora gore, dolje i bočno, špaleta vrata gore i bočno. Špaleta razvijene širine 45cm (10+5+30cm) sa svim obradama spojeva. U stavku uračunata i obrada okapa sa gornje i donje strane.
Boja: RAL 7022 ili jednakovrijedno</t>
  </si>
  <si>
    <t xml:space="preserve">Obračun po m1.</t>
  </si>
  <si>
    <t xml:space="preserve">a) špaleta prozora 200x170cm</t>
  </si>
  <si>
    <t xml:space="preserve">b) špaleta prozora 200x225cm</t>
  </si>
  <si>
    <t xml:space="preserve">c) špaleta prozora 270x260cm</t>
  </si>
  <si>
    <t xml:space="preserve">d) špaleta vrata 300x300cm</t>
  </si>
  <si>
    <t xml:space="preserve">e) špaleta vrata 270x290cm</t>
  </si>
  <si>
    <r>
      <rPr>
        <sz val="10"/>
        <color rgb="FF000000"/>
        <rFont val="Calibri"/>
        <family val="2"/>
        <charset val="1"/>
      </rPr>
      <t xml:space="preserve">Obloga ulaznih portala od bond kompozitnih ploča i profiliranog sandwich panela. 
Kompozitna ploča sastavljena od dva aluminijumska lima debljine 0.5 mm sa poliuretanskom ispunom debljine 2 mm. Obloga se fiksira na aluminijsku potkonstrukciju koja je dio stavke. Potkonstrukcija oslonjena na čeličnu konstrukciju portala.
Obloga od kompozitnih ploča sa bočnih strana, na frontama te podgledu stropa portala.
Sa gornje strane aluminijski profilirani sandwich panel debljine 5cm  izveden u padu prema žlijebu.
 Uskladiti sa stavkama fasaderskim radova i vanjskom bravarijom.
U stavku uračunata i obrada okapa sa gornje i donje strane.
Boja: RAL 7022 </t>
    </r>
    <r>
      <rPr>
        <sz val="10"/>
        <color rgb="FF000000"/>
        <rFont val="Calibri"/>
        <family val="2"/>
        <charset val="238"/>
      </rPr>
      <t xml:space="preserve">ili jednakovrijedno</t>
    </r>
  </si>
  <si>
    <t xml:space="preserve">Obračun po lima po m2, obračun žlijeba po m1.</t>
  </si>
  <si>
    <t xml:space="preserve">a) bočna, frontalna obloga i obloga stropa </t>
  </si>
  <si>
    <t xml:space="preserve">b) krov, profilirani lim u padu</t>
  </si>
  <si>
    <t xml:space="preserve">c) gornji opšavl, lim rš=20cm</t>
  </si>
  <si>
    <t xml:space="preserve">d) žlijeb i oluk 10x10cm</t>
  </si>
  <si>
    <r>
      <rPr>
        <sz val="10"/>
        <color rgb="FF000000"/>
        <rFont val="Calibri"/>
        <family val="2"/>
        <charset val="1"/>
      </rPr>
      <t xml:space="preserve">Razni opšavi (opšav vertikala, krovnih prozora itd.). Izvode se od pocinčanog lima razvijene širine Rš=50cm.
Boja: RAL 7022 </t>
    </r>
    <r>
      <rPr>
        <sz val="10"/>
        <color rgb="FF000000"/>
        <rFont val="Calibri"/>
        <family val="2"/>
        <charset val="238"/>
      </rPr>
      <t xml:space="preserve">ili jednakovrijedno</t>
    </r>
  </si>
  <si>
    <t xml:space="preserve">Dobava i postava aluminijskog tipskog profila na spoju između različitih vrsta podova. Boja alu natur ili po izboru arhitekta, pune dužine spojeva tako da su vijci nevidljivi. </t>
  </si>
  <si>
    <t xml:space="preserve">Dobava i postava protukišnih žaluzina - obloga oko vanjskih klima jedinica.  
</t>
  </si>
  <si>
    <t xml:space="preserve">Izrada, dobava i postava žaluzina od aluminijskih profila i ispune prema certificiranom tvorničkom detalju. Izvesti kao tipske aluminijske profile za žaluzine sa ispunom od protukišnih žaluzina.  Boja: RAL 7022  ili jednakovrijedno.</t>
  </si>
  <si>
    <t xml:space="preserve">Žaluzine su eskstruirani profili u izduženom "Z" obliku. Širina takve lamele je 29 mm dok je visina 61 mm. Centralni dio treba biti pod kutem od 45° u odnosu na vertikalu. Nosači lamela izvedeni su također kao ekstruirani profili sa tri ležišta za lamele. Sistem fiksiranja  lamela na nosač izveden je preko ozubljenja s time da je svaka lamela fiksirana sa dva zuba čime se postiže čvrstoća spoja. Ukupna širina spoja nosača i lamela ne smije prelaziti 31 mm. </t>
  </si>
  <si>
    <t xml:space="preserve">Potkonstrukcija čelični profili 40/40/3,2mm</t>
  </si>
  <si>
    <t xml:space="preserve">a) žaluzine</t>
  </si>
  <si>
    <t xml:space="preserve">b) potkonstrukcija</t>
  </si>
  <si>
    <t xml:space="preserve">II.8.     LIMARSKI RADOVI UKUPNO €:</t>
  </si>
  <si>
    <t xml:space="preserve">II.9.    TESARSKI RADOVI</t>
  </si>
  <si>
    <t xml:space="preserve">Izvođač je dužan dostaviti proračun koji će potkrijepiti djelovanje protupožarnog premaza.</t>
  </si>
  <si>
    <r>
      <rPr>
        <sz val="10"/>
        <color rgb="FF000000"/>
        <rFont val="Calibri"/>
        <family val="2"/>
        <charset val="1"/>
      </rPr>
      <t xml:space="preserve">Svi drveni elementi izvode se od četinara II klase, klasa drva C24 ili </t>
    </r>
    <r>
      <rPr>
        <sz val="10"/>
        <color rgb="FF000000"/>
        <rFont val="Calibri"/>
        <family val="2"/>
        <charset val="238"/>
      </rPr>
      <t xml:space="preserve">jednakovrijedno</t>
    </r>
    <r>
      <rPr>
        <sz val="10"/>
        <color rgb="FF000000"/>
        <rFont val="Calibri"/>
        <family val="2"/>
        <charset val="1"/>
      </rPr>
      <t xml:space="preserve">.</t>
    </r>
  </si>
  <si>
    <t xml:space="preserve">Drvena krovna konstrukcija  - rogovi</t>
  </si>
  <si>
    <t xml:space="preserve">Dobava i ugradnja rogova krovišta prema statičkom proračunu. 
Krovni rogovi 18x20cm oslanjaju se na nove i postojeće drvene nosive sklopove.</t>
  </si>
  <si>
    <t xml:space="preserve">Obračun po m3 krovne konstrukcije.</t>
  </si>
  <si>
    <t xml:space="preserve">Postojeći drveni nosivi sklopovi krovne konstrukcije</t>
  </si>
  <si>
    <t xml:space="preserve">Detaljan pregled postojeće drvene konstrukcije krovišta, po potrebi zamjena dotrajalih elemenata novima po uzoru na postojeće. Zaštita drvene krovne konstrukcije premazom protiv crvi i vlage.
Nosivi sklopovi sastoje se od zateznih greda dim. b/h=20/30 cm, kosnika dim. b/h=20/24 cm, stupova dim. b/h=20/20 cm i ruku dim. b/h=16/16 cm. 
Uključeni svi spojni elementi.
Novi drveni elementi bojani o obrađeni po uzoru na postojeće.</t>
  </si>
  <si>
    <r>
      <rPr>
        <sz val="10"/>
        <rFont val="Calibri"/>
        <family val="2"/>
        <charset val="1"/>
      </rPr>
      <t xml:space="preserve">Premaz prozirnom intumescentnom bojom za protupožarnu zaštitu drvene konstrukcije. Zahtjeva se stvarna </t>
    </r>
    <r>
      <rPr>
        <sz val="10"/>
        <rFont val="Calibri"/>
        <family val="2"/>
        <charset val="238"/>
      </rPr>
      <t xml:space="preserve">prozirnost</t>
    </r>
    <r>
      <rPr>
        <sz val="10"/>
        <rFont val="Calibri"/>
        <family val="2"/>
        <charset val="1"/>
      </rPr>
      <t xml:space="preserve">, bez otapala, reakcija min. Bs1d0</t>
    </r>
  </si>
  <si>
    <t xml:space="preserve">Obračun po m3 krovne konstrukcije i m2 premaza.</t>
  </si>
  <si>
    <t xml:space="preserve">Zaštita postojeće drvene krovne konstrukcije</t>
  </si>
  <si>
    <t xml:space="preserve">Zamjena postojećih elemenata.</t>
  </si>
  <si>
    <t xml:space="preserve">Protupožarni premaz R30 ili jednakovrijedno</t>
  </si>
  <si>
    <t xml:space="preserve">II.9.     TESARSKI RADOVI UKUPNO €:</t>
  </si>
  <si>
    <t xml:space="preserve">II.10.    IZOLATERSKI I KROVOPOKRIVAČKI RADOVI</t>
  </si>
  <si>
    <t xml:space="preserve">Dobava i ugradnja tipskih kanalizacijskih odzračnika.
Obračun po kom sve komplet.</t>
  </si>
  <si>
    <t xml:space="preserve">Obračun po kom</t>
  </si>
  <si>
    <t xml:space="preserve">Krovni paneli</t>
  </si>
  <si>
    <t xml:space="preserve">Završni sloj pokrova postojeće zgrade izvodi se od čeličnog profiliranog sandwich panela  odgovarajuće nosivosti.</t>
  </si>
  <si>
    <r>
      <rPr>
        <sz val="10"/>
        <color rgb="FF000000"/>
        <rFont val="Calibri"/>
        <family val="2"/>
        <charset val="1"/>
      </rPr>
      <t xml:space="preserve">Dobava i montaža krovnog izolacijskog panela skrivena spoja, sastavljen od vanjskog lima debljine 0,6 mm, u profilaciji M (micro)  poliesterska boja debljine 25 my, lim kvalitete najmanje S250, pocinčan 275 g/m2 po normi EN1042 ili jednakovrijedno i EN 10147-2000 ili </t>
    </r>
    <r>
      <rPr>
        <sz val="10"/>
        <color rgb="FF000000"/>
        <rFont val="Calibri"/>
        <family val="2"/>
        <charset val="238"/>
      </rPr>
      <t xml:space="preserve">jednakovrijedno</t>
    </r>
    <r>
      <rPr>
        <sz val="10"/>
        <color rgb="FF000000"/>
        <rFont val="Calibri"/>
        <family val="2"/>
        <charset val="1"/>
      </rPr>
      <t xml:space="preserve">. </t>
    </r>
  </si>
  <si>
    <r>
      <rPr>
        <sz val="10"/>
        <color rgb="FF000000"/>
        <rFont val="Calibri"/>
        <family val="2"/>
        <charset val="1"/>
      </rPr>
      <t xml:space="preserve">Širina panela 1000 mm.
Koeficijent prolaska topline U&lt;0,28 W/m2K.
Izolacijska jezgra iz konstrukcijske negorive lamelirane mineralne vune razreda A1 po EN 13501-1 ili </t>
    </r>
    <r>
      <rPr>
        <sz val="10"/>
        <color rgb="FF000000"/>
        <rFont val="Calibri"/>
        <family val="2"/>
        <charset val="238"/>
      </rPr>
      <t xml:space="preserve">jednakovrijedno </t>
    </r>
    <r>
      <rPr>
        <sz val="10"/>
        <color rgb="FF000000"/>
        <rFont val="Calibri"/>
        <family val="2"/>
        <charset val="1"/>
      </rPr>
      <t xml:space="preserve">debljine 150 mm. 
Priložiti certifikat vatrootpornosti za panel,certifikat higijenske ispravnosti, te certifikat svih tehničkih karakteristika panela. 
Priložiti garanciju na vatrootpornost, statiku i termičku izolaciju u trajanju od 25 godina.
Obavezna primjena svih propisanih uputa za montažu od strane proizvođača. 
Panel je s obje strane zaštićen sa PVC folijom, koja se u montaži odstranjuje.</t>
    </r>
  </si>
  <si>
    <t xml:space="preserve">Postavlja se u padu 23° prema projektu na  konstrukciju postavjenu usporedno / okomito na pad na svakih 140-160cm. Sve komplet sa svim potrebnim pričvrsnim materijalom i podloškama. </t>
  </si>
  <si>
    <t xml:space="preserve">Izvedba završnih detalja koji se izrađuju od profiliranih plastificiranih  limova.</t>
  </si>
  <si>
    <t xml:space="preserve">Sljemeni detalj se izvodi prema detalju proizvođača.
Detalj vijenca/strehe/zabata se izvodi prema detalju proizvođača.
Detalj prodora instalacijskih vertikala i dr. se izvodi prema detalju proizvođača.</t>
  </si>
  <si>
    <r>
      <rPr>
        <sz val="10"/>
        <color rgb="FF000000"/>
        <rFont val="Calibri"/>
        <family val="2"/>
        <charset val="1"/>
      </rPr>
      <t xml:space="preserve">Boja: izvana RAL 7022 ili jednakovrijedno, sa unutarnje strane 9002 ili </t>
    </r>
    <r>
      <rPr>
        <sz val="10"/>
        <color rgb="FF000000"/>
        <rFont val="Calibri"/>
        <family val="2"/>
        <charset val="238"/>
      </rPr>
      <t xml:space="preserve">jednakovrijedno</t>
    </r>
  </si>
  <si>
    <t xml:space="preserve">Za sve komplet obračun po m2</t>
  </si>
  <si>
    <t xml:space="preserve">a) kosi krov</t>
  </si>
  <si>
    <t xml:space="preserve">b) panel oko nadvišenja lifta</t>
  </si>
  <si>
    <t xml:space="preserve">c) opšav sljemena</t>
  </si>
  <si>
    <t xml:space="preserve">d) opšav zabata</t>
  </si>
  <si>
    <t xml:space="preserve">e) opšav oko nadvišenja lifta</t>
  </si>
  <si>
    <t xml:space="preserve">II.10.    IZOLATERSKI I KROVOPOKRIVAČKI RADOVI UKUPNO €:</t>
  </si>
  <si>
    <t xml:space="preserve">II.11.    FASADERSKI  RADOVI</t>
  </si>
  <si>
    <r>
      <rPr>
        <sz val="10"/>
        <color rgb="FF000000"/>
        <rFont val="Calibri"/>
        <family val="2"/>
        <charset val="1"/>
      </rPr>
      <t xml:space="preserve">Dobava i ugradnja materijala te izvedba </t>
    </r>
    <r>
      <rPr>
        <sz val="10"/>
        <color rgb="FF000000"/>
        <rFont val="Calibri"/>
        <family val="2"/>
        <charset val="238"/>
      </rPr>
      <t xml:space="preserve">POVEZANOG SUSTAVA ZA VANJSKU TOPLINSKU IZOLACIJU (ETICS ili jednakovrijedno) NA OSNOVI ploča od ekspandiranog polistirena fasadne kvalitete (EPS-F)</t>
    </r>
    <r>
      <rPr>
        <sz val="10"/>
        <color rgb="FF000000"/>
        <rFont val="Calibri"/>
        <family val="2"/>
        <charset val="1"/>
      </rPr>
      <t xml:space="preserve"> prema HRN EN 13499 ili jednakovrijedno,  U SKLADU S PROJEKTOM.    
</t>
    </r>
  </si>
  <si>
    <t xml:space="preserve">Sloj ploča od ekspandiranog polistirena fasadne kvalitete (EPS-F) d=5-20cm izvodi se prema pravilima struke i uputama proizvođača, sa svim potrebnim tiplanjem (min 2 tiple/m2). Br. tipli prema proračunu kojeg prilaže izvođač i ovjerava nadzorni inženjer.     
</t>
  </si>
  <si>
    <t xml:space="preserve">Radovi na fasadi obuhvaćaju koordinaciju i usklađivanje detalja sa ostalim izvođačima čije se komponente ugrađuju na ili u fasadu objekta a posebno sa izvođačem stolarije.    
</t>
  </si>
  <si>
    <t xml:space="preserve">Na visini 60 cm od razine tla na zid se građevinskim ljepilom zalijepi OSNOVNI RUBNI PROFIL, odgovarajuće širine i mehanički pričvrsti vijcima 2 kom/m'    
</t>
  </si>
  <si>
    <t xml:space="preserve">Izolacijske ploče od ekspandiranog polistirena fasadne kvalitete (EPS –  F), stabilizirane, teško zapaljive i izrađene bez regenerata, u skladu s HRN EN 13163:2008 ili jednakovrijedno  s prekopom, dimenzija 100 cm x 50 cm, debljine prema projektu, postaviti na OSNOVNI RUBNI PROFIL -Al ili PVC. Na rub ploče prije ulaganja u profil nanijeti sloj ljepila.</t>
  </si>
  <si>
    <t xml:space="preserve">Ploče se lijepe s građevinskim ljepilom u sustavu i prema uputama  proizvođača ETICS ili jednakovrijedno sustava.  Ljepilo se nanosi na ploče trakasto 5 cm oko ruba ploče i još 3 točke promjera 10 cm. Utrošak 4 kg/m2.     
</t>
  </si>
  <si>
    <t xml:space="preserve">Špalete izvesti sa pločama od ekspandiranog polistirena fasadne kvalitete (EPS –  F) debljine 5 cm. Punoplošna izolacija mora pokriti čelo ploče špalete. Ljepe se s građevinskim  ljepilom i pričvrste sa pričvrsnicama za stiropor 2  kom/m'.     
</t>
  </si>
  <si>
    <t xml:space="preserve">Ploče  učvrstiti s PRIČVRSNICAMA ZA EKSPANDIRANI POLISTIREN (EPS), odgovarajuće  dužine najranije 24 sata nakon lijepljenja,  na uglovima, na krajevima sustava i oko otvora  najmanje 2 kom/m2.  Broj pričvrsnica minimalno 6  kom/m2 ( Broj pričvrsnica prema proračunu HRN EN 13499:2004 ili jednakovrijedno  - obavezno priložiti proračun prema uputama proizvođača).  
Uključivo sa izvedbom detalja za kontrukctivne dilatacije. 
</t>
  </si>
  <si>
    <t xml:space="preserve">Ekspandirani polistiren fasadne kvalitete (EPS –  F) sukladan tablici 1. HRN EN 13499 ili jednakovrijedno i HRN EN 13163 ili jednakovrijedno na temelju Izjave o sukladnosti proizvođača ili zastupnika. U svemu izvesti prema projektu i preporukama proizvođača. Obračun po razvijenoj površini.</t>
  </si>
  <si>
    <t xml:space="preserve">Sloj ekspandiranog polistirena fasadne kvalitete (EPS –  F) izvodi se prema pravilima struke i uputama proizvođača,  sa svim potrebnim tiplanjem (min 2 tiple/m2). Br tipli prema proračunu kojeg prilaže izvođać i ovjerava nadzorni inženjer.     
</t>
  </si>
  <si>
    <t xml:space="preserve">Prije nanošenja prvog sloja ljepila oko kutova otvora, prozora i vrata dijagonalno se na ekspandirani polistiren fasadne kvalitete (EPS –  F)  postavljaju trake mrežice dimenzija 35x25cm, utisnu u ljepilo i zaglade.    
</t>
  </si>
  <si>
    <t xml:space="preserve">Na uglovima zgrade i na kutovima oko otvora prozora i vrata odmah nakon ljepljenja ojačanja kuteva, ugrađuje se KUTNI PROFIL SA STAKLENOM MREŽICOM zaljepi građevinskim ljepilom na ekspandirani polistiren fasadne kvalitete (EPS –  F). (1 kg/m’)    
</t>
  </si>
  <si>
    <t xml:space="preserve">Na ploče ekspandiranog polistirena fasadne kvalitete (EPS –  F)  nanosi se metalnom gladilicom prvi sloj građevinskog ljepila (u sustavu i prema uputama  proizvođača ETICS ili jednakovrijedno sustava u debljini oko 2 mm i širini 1.10 m i odmah utisne ALKALNO POSTOJANA STAKLENA MREŽICA i zagladi od sredine prema krajevima. Za preklop sliedećeg reda mrežice 10 cm, ne nanosi se ljepilo na prethodnu mrežicu već se zaljepi na svježe ljepilo.    
</t>
  </si>
  <si>
    <t xml:space="preserve">Drugi sloj ljepila nanijeti u debljini oko 1 mm utrošak ljepila 4  kg/m2, a  mrežice 1.10 m2/m2.     
</t>
  </si>
  <si>
    <t xml:space="preserve">U svemu izvesti prema projektu i preporukama isporučitelja sustava. Sve komponente sustava moraju se ugraditi od istog proizvođača ili isporučitelja radi ispunjavanja tehničkih svojstva koji se odnose na kompletan sustav. Izjava o sukladnosti u skladu s HRN EN 13499 ili jedankovrijedno. Ekspandirani polistiren fasadne kvalitete (EPS –  F) u skladu s HRN EN 13163 ili jednakovrijedno i HRN EN 13499 ili jednakovrijedno. Obračun po razvijenoj površini.                                                                                                                                                                                       
</t>
  </si>
  <si>
    <t xml:space="preserve">Završno-zaštitna ukrasna tankoslojna žbuka. Tekstura i nijansa žbuke prema izboru projektanta i ton karti proizvođača. Obavezno dostaviti uzorak na odobrenje. Proizvod na bazi acril-sylossanskim polimera u vodenoj disperziji, sa silicijskim pjeskom i granulatom do 1,5 mm. Za obradu vanjskih zidova koristiti proizvod na bazi kombinacije silikonskih i akrilinih veziva.</t>
  </si>
  <si>
    <t xml:space="preserve">Sve radove izvesti prema preporukama  proizvođača sustava, obračun prema razvijenoj površini.
</t>
  </si>
  <si>
    <r>
      <rPr>
        <sz val="10"/>
        <color rgb="FF000000"/>
        <rFont val="Calibri"/>
        <family val="2"/>
        <charset val="238"/>
      </rPr>
      <t xml:space="preserve">Za sve ukupno, komplet, obračun po m2 razvijene površine (Otvori do 3 m2 se ne odbijaju ali je uključena obrada špaleta).    
Toplinski kontaktni sustav pročelja	 
Klasificirani sustav B-d1</t>
    </r>
    <r>
      <rPr>
        <strike val="true"/>
        <sz val="10"/>
        <color rgb="FF000000"/>
        <rFont val="Calibri"/>
        <family val="2"/>
        <charset val="1"/>
      </rPr>
      <t xml:space="preserve"> </t>
    </r>
    <r>
      <rPr>
        <sz val="10"/>
        <color rgb="FF000000"/>
        <rFont val="Calibri"/>
        <family val="2"/>
        <charset val="238"/>
      </rPr>
      <t xml:space="preserve">ili jednakovrijedno
</t>
    </r>
  </si>
  <si>
    <t xml:space="preserve">TON: kao STO R 193727 ili jednakovrijedno.</t>
  </si>
  <si>
    <t xml:space="preserve">Obračun po m2. 
</t>
  </si>
  <si>
    <t xml:space="preserve"> - fasadna skela</t>
  </si>
  <si>
    <t xml:space="preserve"> - ETICS ili jednakovrijedno fasadni sustav  - d=5cm</t>
  </si>
  <si>
    <r>
      <rPr>
        <sz val="10"/>
        <rFont val="Calibri"/>
        <family val="2"/>
        <charset val="238"/>
      </rPr>
      <t xml:space="preserve"> - ETICS ili jednakovrijedno fasadni sustav</t>
    </r>
    <r>
      <rPr>
        <sz val="10"/>
        <color rgb="FF92D050"/>
        <rFont val="Calibri"/>
        <family val="2"/>
        <charset val="238"/>
      </rPr>
      <t xml:space="preserve"> </t>
    </r>
    <r>
      <rPr>
        <sz val="10"/>
        <rFont val="Calibri"/>
        <family val="2"/>
        <charset val="238"/>
      </rPr>
      <t xml:space="preserve">- d=8cm</t>
    </r>
  </si>
  <si>
    <t xml:space="preserve"> - ETICS ili jednakovrijedno fasadni sustav - d=10cm</t>
  </si>
  <si>
    <t xml:space="preserve"> - ETICS ili jednakovrijedno fasadni sustav - d=20cm</t>
  </si>
  <si>
    <r>
      <rPr>
        <sz val="10"/>
        <color rgb="FF000000"/>
        <rFont val="Calibri"/>
        <family val="2"/>
        <charset val="238"/>
      </rPr>
      <t xml:space="preserve">Fasada zgrada povezanog sustava za vanjsku toplinsku izolaciju u kojem je izolacijski materijal mineralna vuna (ETICS MW) - požarni zid REI-M 90 ili jednakovrijedno i EI 60</t>
    </r>
    <r>
      <rPr>
        <strike val="true"/>
        <sz val="10"/>
        <color rgb="FF000000"/>
        <rFont val="Calibri"/>
        <family val="2"/>
        <charset val="1"/>
      </rPr>
      <t xml:space="preserve"> </t>
    </r>
    <r>
      <rPr>
        <sz val="10"/>
        <color rgb="FF000000"/>
        <rFont val="Calibri"/>
        <family val="2"/>
        <charset val="238"/>
      </rPr>
      <t xml:space="preserve">ili jednakovrijedno</t>
    </r>
  </si>
  <si>
    <r>
      <rPr>
        <sz val="10"/>
        <rFont val="Calibri"/>
        <family val="2"/>
        <charset val="238"/>
      </rPr>
      <t xml:space="preserve">Dobava materijala i obrada  fasadnih zidova postojeće zgrade ETICS  ili jednakovrijednim sustavom</t>
    </r>
    <r>
      <rPr>
        <sz val="10"/>
        <color rgb="FF92D050"/>
        <rFont val="Calibri"/>
        <family val="2"/>
        <charset val="238"/>
      </rPr>
      <t xml:space="preserve"> </t>
    </r>
    <r>
      <rPr>
        <sz val="10"/>
        <rFont val="Calibri"/>
        <family val="2"/>
        <charset val="238"/>
      </rPr>
      <t xml:space="preserve">prema opisu za fasadu. Sustav na bazi mineralne vune d=5-20cm, (opći uvjeti: vidi  stavku ETICS ili jednakovrijedno fasade) završna obrada bojanje.</t>
    </r>
  </si>
  <si>
    <r>
      <rPr>
        <sz val="10"/>
        <rFont val="Calibri"/>
        <family val="2"/>
        <charset val="238"/>
      </rPr>
      <t xml:space="preserve"> - ETICS  ili jednakovrijedno fasadni sustav</t>
    </r>
    <r>
      <rPr>
        <sz val="10"/>
        <color rgb="FF92D050"/>
        <rFont val="Calibri"/>
        <family val="2"/>
        <charset val="238"/>
      </rPr>
      <t xml:space="preserve"> </t>
    </r>
    <r>
      <rPr>
        <sz val="10"/>
        <rFont val="Calibri"/>
        <family val="2"/>
        <charset val="238"/>
      </rPr>
      <t xml:space="preserve">- d=7cm</t>
    </r>
  </si>
  <si>
    <t xml:space="preserve"> - ETICS  ili jednakovrijedno fasadni sustav - d=20cm</t>
  </si>
  <si>
    <t xml:space="preserve">Sokl </t>
  </si>
  <si>
    <r>
      <rPr>
        <sz val="10"/>
        <rFont val="Calibri"/>
        <family val="2"/>
        <charset val="238"/>
      </rPr>
      <t xml:space="preserve">Dobava materijala i obrada podnožja sokla fasadnih zidova  ETICS ili jednakovrijedno sustavom</t>
    </r>
    <r>
      <rPr>
        <sz val="10"/>
        <color rgb="FF92D050"/>
        <rFont val="Calibri"/>
        <family val="2"/>
        <charset val="238"/>
      </rPr>
      <t xml:space="preserve"> </t>
    </r>
    <r>
      <rPr>
        <sz val="10"/>
        <rFont val="Calibri"/>
        <family val="2"/>
        <charset val="238"/>
      </rPr>
      <t xml:space="preserve">prema opisu za fasadu. Sustav na bazi ekstrudiranog polistirena d=5, 10 i 15cm, (opći uvjeti: vidi  stavku ETICS ili jednakovrijedno fasade) završna obrada akrilnom dekorativnom žbukom s dodatkom kulira od višebojnog mramornog granulata.</t>
    </r>
  </si>
  <si>
    <t xml:space="preserve">Sokl prosječne visine 30 cm.</t>
  </si>
  <si>
    <t xml:space="preserve">Obračun po m2. </t>
  </si>
  <si>
    <t xml:space="preserve">a) d=5 cm</t>
  </si>
  <si>
    <t xml:space="preserve">b) d=8 cm</t>
  </si>
  <si>
    <t xml:space="preserve">c) d=18 cm</t>
  </si>
  <si>
    <t xml:space="preserve">II.11.    FASADERSKI  RADOVI UKUPNO €:</t>
  </si>
  <si>
    <t xml:space="preserve">II.12.    RAZNI  RADOVI</t>
  </si>
  <si>
    <t xml:space="preserve">Dobava i postavljanje protupožarnih aparata  prema  ELABORATU ZAŠTITE OD POŽARA:</t>
  </si>
  <si>
    <t xml:space="preserve">a) tipa S-6 (12JG) ili jednakovrijedno</t>
  </si>
  <si>
    <t xml:space="preserve">Dobava i postavljanje oznaka sigurnosnog puta prema  ELABORATU ZAŠTITE OD POŽARA -  (oznaka izlaza, oznaka smjera izlaza, oznaka hidranta, oznaka aparata za gašenje i sl.) Cijena za komplet.</t>
  </si>
  <si>
    <t xml:space="preserve">Nakon završetka svih radova treba se izvršiti fino čišćenje cijelog objekta. Pranje svih podova, prozora, staklenih stijena, sanitarija i sl. Uključivo sa odvozom smeća na gradski deponiji udaljeni do 15km.</t>
  </si>
  <si>
    <t xml:space="preserve">4. </t>
  </si>
  <si>
    <t xml:space="preserve">OZNAKE PROSTORIJA</t>
  </si>
  <si>
    <t xml:space="preserve">Izrada, dobava i montaža signalizacije za sve prostorije građevine. Sustav se sastoji od aluminijske natpisne ploče s papirnim umetkom i nereflektirajućim akrilnim prozorom.
Dimenzije pločice 150x53mm
Stavka uključuje grafičku pripremu za tisak, tisak i montažu na licu mjesta. Postavljanje na vrata ili zid ljepljenjem ili pomoću vijaka.
Privremeni podaci za ponudu:
Broj prostora za označavanje (provjeriti naknadno točan broj): 51 kom 
Obračun po kompletu.</t>
  </si>
  <si>
    <t xml:space="preserve">5. </t>
  </si>
  <si>
    <t xml:space="preserve">KOŠ ZA SMEĆE</t>
  </si>
  <si>
    <t xml:space="preserve">Metalni koš za papir s uzorkom mreže. Kapacitet od 15 do 20 l. </t>
  </si>
  <si>
    <t xml:space="preserve">Obračun po komadu.</t>
  </si>
  <si>
    <t xml:space="preserve">6. </t>
  </si>
  <si>
    <t xml:space="preserve">STALAK ZA KIŠOBRANE</t>
  </si>
  <si>
    <t xml:space="preserve">Stalak za kišobrane metalni, okrugli, uzorak po izboru; kapacitet od 25l do 30l, boja po izboru.</t>
  </si>
  <si>
    <t xml:space="preserve">7. </t>
  </si>
  <si>
    <t xml:space="preserve">POŠTANSKI SANDUČIĆ</t>
  </si>
  <si>
    <t xml:space="preserve">Poštanski sandučić od inoxa.
dimenzije: od V310 x Š370 x D140 do V320 x Š380 x D150 mm
boja: po izboru</t>
  </si>
  <si>
    <t xml:space="preserve">8. </t>
  </si>
  <si>
    <t xml:space="preserve">BLACKOUT ZAVJESE</t>
  </si>
  <si>
    <t xml:space="preserve">Zavjesa "black out".
Nabor od 1,4 do 1,8 puta.
Boja: Po izboru projektanta ili korisnika. 
Ukupna dimenzija zavjese prilagođena dimenzijama otvora na objektu. 
Kod postavljanja zavjesa ostaviti potreban prostor za otvaranje prozora na ventus.
Obračun po m2 sve gotovo montirano.</t>
  </si>
  <si>
    <t xml:space="preserve">Ugradnja i obrada detalja proboja kroz hidroizolaciju,  inox nosača sa prstenom d=60mm i nosivosti najmanje 10kN.  Kako bi se omogućilo sigurno kretanje na krovu izvodi se  čvrsto mjesto za vezivanje radnika koji rade na popravcima i održavanju krova i pročelja građevine. Obračun po kom.</t>
  </si>
  <si>
    <t xml:space="preserve">II.12.    RAZNI  RADOVI UKUPNO €:</t>
  </si>
  <si>
    <t xml:space="preserve">REKAPITULACIJA II. OBRTNIČKI RADOVI</t>
  </si>
  <si>
    <t xml:space="preserve">Napomena:</t>
  </si>
  <si>
    <t xml:space="preserve">Ovim troškovnikom nisu obuhvaćeni radovi izvođenja priključka na uličnu vodovodnu mrežu već radovi od ventila nakon vodomjera u vodomjernom oknu.</t>
  </si>
  <si>
    <t xml:space="preserve">R.br.</t>
  </si>
  <si>
    <t xml:space="preserve">Opis stavke</t>
  </si>
  <si>
    <t xml:space="preserve">Jed. mjere</t>
  </si>
  <si>
    <t xml:space="preserve">Količina</t>
  </si>
  <si>
    <t xml:space="preserve">Jedinična  cijena</t>
  </si>
  <si>
    <t xml:space="preserve">Ukupno</t>
  </si>
  <si>
    <t xml:space="preserve">III. VODOVOD I KANALIZACIJA</t>
  </si>
  <si>
    <t xml:space="preserve">I.</t>
  </si>
  <si>
    <t xml:space="preserve">PRIPREMNI RADOVI</t>
  </si>
  <si>
    <t xml:space="preserve">Izvedba pripremnih radova što prema općim i
posebnim uvjetima obuhvaća slijedeće:
provjeru mjera i veličina građevinskog
obuhvata, kontrolu i isključivanje instalacija i priključaka dovoda i odvoda vode, zaštita ugrađene opreme, uređaja i svih prostora kroz koje će se odvijati radovi, kao i druge pripremne radove koje je potrebno izvesti kako bi se mogao definirati opseg radova, potrebni zahvati, te izraditi plan i redoslijed aktivnosti.
Radove je obvezan izvršiti izvođač prije nego
pristupi izvođenju ostalih radova, prema
zajedničkoj utvrđenoj dinamici od strane
investitora i izvođača. Obračun po kompletu.</t>
  </si>
  <si>
    <t xml:space="preserve">kpl</t>
  </si>
  <si>
    <t xml:space="preserve">Izrada projekta izvedenog stanja, svih radova i instalacija, nakon završetka radova. Za sve komplet obračun po komadu.   </t>
  </si>
  <si>
    <t xml:space="preserve">PRIPREMNI RADOVI UKUPNO €</t>
  </si>
  <si>
    <t xml:space="preserve">II.</t>
  </si>
  <si>
    <t xml:space="preserve">Strojni iskop tla u širokom iskopu za izgradnju sabirne jame, separatora, vodomjernog okna. Predviđa se da je tlo istovjetno materijalu "A", "B" i " C" kategorije. Rad obuhvaća široke iskope predviđene projektom, te planiranje iskopanih površina. Pri izradi iskopa treba provesti sve mjere sigurnosti pri radu. Široki iskop treba obavljati upotrebom odgovarajuće mehanizacije. Sve iskope treba urediti prema karakterističnim profilima, predviđenim kotama i predviđenim nagibima iz projekta. U cijenu uključen odvoz na gradilišnu deponiju. Obračun se vrši po m3 iskopa u sraslom stanju.</t>
  </si>
  <si>
    <t xml:space="preserve">Kombinirano strojni i ručni iskop rova u terenu A i B kategorije za  upojni bunar, šahtove te polaganje kanalizacijskih i vodovodnih cijevi.  Na mjestu okana izvršiti potrebno proširenje i produbljenje kanala. U cijenu uključen odvoz na gradilišnu deponiju.</t>
  </si>
  <si>
    <t xml:space="preserve">Planiranje i zbijanje dna građevne jame u svemu točno prema kotama i nagibima iz projekta te prema zahtjevima nadzornog inženjera. Tražena ravnost +/- 3 cm/4 m. Tražena zbijenost Ms&gt;25 MN/m2. U slučaju tla stijene vršiti čišćenje dna jame do čvrste podloge. Jedinična cijena uključuje sav potreban materijal, rad, strojeve i opremu. Obračun po m2 uređenog dna građevne jame prema projektiranim idealnim mjerama.</t>
  </si>
  <si>
    <t xml:space="preserve">Planiranje dna rova. Sva eventualna udubljenja potrebno je ispuniti kamenom sitneži do 8.0 mm promjera, te strojno nabiti.</t>
  </si>
  <si>
    <t xml:space="preserve">Dobava, doprema i razastiranje  finog pijeska u sloju debljine 10 cm ispod i 15 cm iznad tjemena cijevi po cijeloj širini kanala.</t>
  </si>
  <si>
    <t xml:space="preserve">Zatrpavanje kanalizacijskih i vodovodnih cijevi izvan građevine u slojevima od 30 cm. Prvi sloj od 30 cm izvoditi isključivo zemljom od iskopa bez primjesa kamena. Ostali slojevi mogu se zatrpavati i strojno s time da se u nasip ne ubacuju komadi kamena veći od 20 cm.</t>
  </si>
  <si>
    <t xml:space="preserve">Zatrpavanje oko izvedene sabirne jame, separatora, vodomjernog okna i kanalizacionih okana. Zatrpavanje će se izvesti materijalom iz iskopa.</t>
  </si>
  <si>
    <t xml:space="preserve">Odvoz preostalog materijala od iskopa na deponij. Uključen utovar, istovar i grubo razastiranje istog. Povećanje volumena uslijed rastresitosti usvojeno je 30%.</t>
  </si>
  <si>
    <t xml:space="preserve">Dobava i izrada vodomjernog okna od betona c25/30 komplet, dimenzija 170/320/200 cm s cjelokupnom armaturom u vodomjernom oknu s kuglastim ventilima ispred i iza vodomjera ( smještaj za ukupno 4 vodomjera) i svi potrebni fitinzi za čelične pocinčane cijevi, uračunato u zasebnoj stavci. U cijeni uključeni svi potrebni priključci, kao i metalni poklopac.</t>
  </si>
  <si>
    <t xml:space="preserve">Dobava materijala i izvedba vanjskih revizijskih kanalizacijskih okana ( fekalna i oborinska kanalizacija). Zidovi i dno okna su od betona c25/30, a poklopac je lijevano željezni klase nosivosti najmanje C250 kN. Sve unutarnje vidljive plohe su zaglađene do crnog sjaja sa cementnim mortom. Na dnu okna izraditi kinetu vel. 1/2 profila cijevi. Svijetla tlocrtna veličina okna je 60/60 cm. Uključena je potrebna oplata komplet.</t>
  </si>
  <si>
    <t xml:space="preserve">Dobava materijala i izvedba slivnika od monolitnog betona sa taložnicom, pravokutnog presjeka, klase betona 25/30. Slivnici se ugrađuju na pripremljeni iskop i uređeno dno - podložni sloj od pijeska ili betona. Svijetli otvor slivnika iznosi 40×40cm, a debljina stijenki iznosi d=15 cm. Priključak na reviziono okno izvodi se spojnim cijevima PE-HD DN160. Rad se mjeri i obračunava po komadu propisno ugrađenog i preuzetog slivnika. U jediničnu cijenu uključeno je sabijanje i uređenje tla, izvedba podloge, izrada oplate, nabava, doprema, ugradnja  i njega betona, izvedba ležaja ili okvira i postavljanje slivne rešetke klase nosivosti najmanje C250 kN, uklanjanje oplate te čišćenje okoliša od otpada nastalog tijekom izvedbe slivnika.</t>
  </si>
  <si>
    <t xml:space="preserve">Izrada betonske podloge ispod kišnih rešetki. U cijenu je uračunato pripremanje, prijevoz i ugradanja betona marke C20/25 u podlogu kišnih rešetki.</t>
  </si>
  <si>
    <t xml:space="preserve">Izrada sabirne jame, korisnog volumena od 23,30m3 do 27m3.</t>
  </si>
  <si>
    <t xml:space="preserve">Sabirna jama je armirano-betonska. Izvodi se komplet prema nacrtima i statičkom računu, od betona c25/30 i betonskog čelika.U cijenu je uračunato: izrada, montaža i demontaža dvostrane oplate stijenki zidova; izrada, montaža i demontaža oplate AB ploče s kompletnim podupiranjem, i oplate zidova ispod poklopca, dobava betona i izrada temeljne ploče, stijenki zidova, betoniranje AB ploče i zidova ispod poklopca s ugradbom okvira za lijevano-željezni poklopac veličine 60/60 cm, ugradba i dobava kompletne armature od betonskog željeza. Sabirna jama mora biti u potpunosti vodonepropusna. Uključena je izrada cementne glazure debljine 2 cm na unutrašnjim stijenkama zidova i dna u omjeru 1:3, zaglađene željeznom gladilicom do crnog sjaja. Izrada i ugradba penjalica od betonskog željeza promjera 20 mm na razmaku 30 cm, uključivo sa antikorozivnom zaštitom. Poklopac je veličine 60/60 cm, za ispitno opterećenje najmanje 25 tona.</t>
  </si>
  <si>
    <t xml:space="preserve">a)</t>
  </si>
  <si>
    <t xml:space="preserve">beton</t>
  </si>
  <si>
    <t xml:space="preserve">b)</t>
  </si>
  <si>
    <t xml:space="preserve">oplata</t>
  </si>
  <si>
    <t xml:space="preserve">c)</t>
  </si>
  <si>
    <t xml:space="preserve">armatura</t>
  </si>
  <si>
    <t xml:space="preserve">d)</t>
  </si>
  <si>
    <t xml:space="preserve">poklopci</t>
  </si>
  <si>
    <t xml:space="preserve">Izrada upojnog bunara. 
Upojni bunar se izvodi ubacivanjem lomljenog kamena veličine 15-20 cm i razastiranjem šljunka u površinskom sloju debljine 15 cm. Na pijesak se postavlja geotekstil. U cijenu uključena dobava, doprema i postavljanje svog potrebnog materijala. Dimenzije bunara su
UB1 d400 × š200 × v150 cm</t>
  </si>
  <si>
    <t xml:space="preserve">UB1</t>
  </si>
  <si>
    <t xml:space="preserve">Izrada šliceva u zidovima i podovima za postavljanje vodovodnih i kanalizacijskih cijevi. Šlicevi su veličine presjeka 5/5 cm do 15/15 cm.</t>
  </si>
  <si>
    <t xml:space="preserve">Usidrenje podnožnih lukova kanalizacijskih vertikala betonom c16/20 s utroškom cca 0.05 m3 betona po komadu.</t>
  </si>
  <si>
    <t xml:space="preserve">GRAĐEVINSKI RADOVI UKUPNO €</t>
  </si>
  <si>
    <t xml:space="preserve">III.</t>
  </si>
  <si>
    <t xml:space="preserve">MONTERSKI RADOVI - DOVOD VODE</t>
  </si>
  <si>
    <t xml:space="preserve">Dobava i montaža horizontalnih  vodovodnih PEHD cijevi (vanjski razvod) za sanitarnu i hidrantsku vodu sa svim potrebnim fitinzima, ventilima te spojnim i brtvenim materijalom. Cijev se polaže u rov na pripremljenu pješčanu posteljicu. U cijeni je uključena izolacija cijevi polietilenskom izolacijom. Obračun po m1 ugrađene cijevi.</t>
  </si>
  <si>
    <t xml:space="preserve">Fi 100 mm</t>
  </si>
  <si>
    <t xml:space="preserve">Fi 50 mm</t>
  </si>
  <si>
    <t xml:space="preserve">Fi 32 mm</t>
  </si>
  <si>
    <t xml:space="preserve">Fi 25 mm</t>
  </si>
  <si>
    <t xml:space="preserve">Dobava i montaža vodovodnih polipropilenskih cijevi za sanitarnu vodu sa svim potrebnim fitinzima, ventilima te spojnim i brtvenim materijalom. U cijeni je uključena izolacija cijevi polietilenskom izolacijom. Obračun po m1 ugrađene cijevi.</t>
  </si>
  <si>
    <t xml:space="preserve">Fi 20 mm</t>
  </si>
  <si>
    <t xml:space="preserve">Dobava i montaža vodovodnih pocinčanih cijevi za unutarnju hidrantsku mrežu sa svim potrebnim fitinzima, ventilima te spojnim i brtvenim materijalom za potrebe unutarnje hidrantske mreže. U cijeni je uključena po potrebi izolacija cijevi. Obračun po m1 ugrađene cijevi.</t>
  </si>
  <si>
    <t xml:space="preserve">Fi 50mm</t>
  </si>
  <si>
    <t xml:space="preserve">Fi 32mm</t>
  </si>
  <si>
    <t xml:space="preserve">Dobava i montaža protivpožarnih obujmica F90 kao protupožarni brtveni element za gorive cijevi i izolaciju koje prolaze kroz granice požarnih zona, svih vrsta i debljina. Sve sukladno  važećem certifikatu i pripadajućem radnom listu. Za požarno opterečenje vidi projekt zaštite od požara.</t>
  </si>
  <si>
    <t xml:space="preserve">Dobava zidnog protupožarnog hidranta sa bubnjem. Veličina ormarića 500x500x140 mm. U stavku ulazi kosi ventil s holenderom promjera 25 mm, bubanj, gumena trevira cijev promjera 25 mm, dužine 30,0 m i univerzalnom mlaznicom promjera 6 mm s ventilom. (Ukoliko se naručuje druga boja osim crvene mora imati stakleni otvor kroz koji će biti vidljivo da je oprema u ormariću). Sve je sukladno normi HRN EN 671-1 ili jednakovrijedno.  Obračun po komadu.</t>
  </si>
  <si>
    <t xml:space="preserve">Dobava, doprema i ugradnja lijevano-željeznih i polietilenskih (PE) fazonskih komada i armatura za spoj nadzemnog hidranta na hidrantsku mrežu, u fazonske komade uključeni:- spojni i brtveni materijal,- izolacija spojeva bitumenom,- ispitivanje na vodonepropustnost te puštanje u pogon. Obračun po komadu ugrađene armature i fazonskih komada.</t>
  </si>
  <si>
    <t xml:space="preserve">Dobava, doprema i ugradnja  tipskog nadzemnog hidranta DN80 ( 1xB +2xC izlaz ) komplet sa ormarićem sa pripadajućom opremom. Dubinu ugradnje prilagoditi dubini cjevovoda i okolnom terenu. U cijeni obuhvaćen potreban spojni i brtveni materijal, antikorozivna zaštita, dvostruki premaz uljenom lak bojom. Obračun po komadu komplet montiranog hidranta DN 80 sa ormarićem.</t>
  </si>
  <si>
    <t xml:space="preserve">Dobava, doprema i ugradnja novog kućnog vodomjera za potrebe sanitarne mreže,  nazivnog promjera DN 32, nazivnog protoka Qn 6,0 m3/h. Stavka uključuje sve spojne komade i armature iz lijevano željeznih cijevi (LŽC). Radove je potrebno uskladiti te izvesti u koordinaciji s javnim komunalnim poduzećem. Obračun po kompletu.</t>
  </si>
  <si>
    <t xml:space="preserve">Dobava, doprema i ugradnja novog industrijskog vodomjera za potrebe vanjske i unutarnje hidrantske mreže, nazivnog promjera DN 100, nazivnog protoka Qn 35,0 m3/h. Stavka uključuje sve spojne komade i armature iz lijevano željeznih cijevi (LŽC). Radove je potrebno uskladiti te izvesti u koordinaciji s javnim komunalnim poduzećem. Obračun po kompletu.</t>
  </si>
  <si>
    <t xml:space="preserve">Ispitivanje vodovodne (sanitarna+hidrantska) mreže na vodonepropusnost.</t>
  </si>
  <si>
    <t xml:space="preserve">Dezinficiranje vodovodne (sanitarna+hidrantska) mreže prije puštanja u pogon.</t>
  </si>
  <si>
    <t xml:space="preserve">Bakteriološko ispitivanje instalacije vode. Obračun po funkcionalnoj jedinici + vanjska hidrantska mreža + unutarnja hidrantska mreža.</t>
  </si>
  <si>
    <t xml:space="preserve">MONTERSKI RADOVI - DOVOD VODE UKUPNO €</t>
  </si>
  <si>
    <t xml:space="preserve">IV.</t>
  </si>
  <si>
    <t xml:space="preserve">MONTERSKI RADOVI - ODVOD VODE</t>
  </si>
  <si>
    <t xml:space="preserve">Dobava, doprema na gradilište i montaža kanalizacijskih PVC cijevi za horizontalnu i vertikalnu odvodnju fekalnih voda, te horizontalnu odvodnju oborinskih voda. Obračun po m1.</t>
  </si>
  <si>
    <t xml:space="preserve">PVC DN50</t>
  </si>
  <si>
    <t xml:space="preserve">PVC DN75</t>
  </si>
  <si>
    <t xml:space="preserve">PVC DN110</t>
  </si>
  <si>
    <t xml:space="preserve">PVC DN125</t>
  </si>
  <si>
    <t xml:space="preserve">e)</t>
  </si>
  <si>
    <t xml:space="preserve">PVC DN160</t>
  </si>
  <si>
    <t xml:space="preserve">f)</t>
  </si>
  <si>
    <t xml:space="preserve">PVC DN200</t>
  </si>
  <si>
    <t xml:space="preserve">Dobava, doprema na gradilište i montaža raznih fazonskih komada za kanalizacijske PVC cijevi ( fekalna i oborinska kanalizacija). Obračun po fazonskom komadu bez obzira na profil cijevi.</t>
  </si>
  <si>
    <t xml:space="preserve">Dobava, doprema na gradilište i montaža automatskog odzračnika, promjera DN 50, ugradnja iza sudopera/umivaonika, prema uputama proizvođača. Obračun po komadu.</t>
  </si>
  <si>
    <t xml:space="preserve">Dobava, doprema na gradilište i montaža PVC ventilacijske kape na završetku odzračne kanalizacijske vertikale na krovu.</t>
  </si>
  <si>
    <t xml:space="preserve">Dobava, doprema na gradilište i montaža tipske montažne uzdužne rešetke za oborinsku odvodnju sa parkirališta, š = 25cm ( kanal i rešetka ). U cijenu uključen sav rad i potreban materijal. Ugradnja prema uputama proizvođača.</t>
  </si>
  <si>
    <t xml:space="preserve">Dobava, doprema na gradilište i montaža tipske montažne uzdužne rešetke za oborinsku odvodnju sa pješačkog pristupa građevini, š = 10cm ( kanal i rešetka ). U cijenu uključen sav rad i potreban materijal. Ugradnja prema uputama proizvođača.</t>
  </si>
  <si>
    <t xml:space="preserve">Ispitivanje kanalizacijske mreže na nepropusnost. Ispitivanje je potrebno izvršiti prije zaziđivanja šliceva i zatrpavanja kanala.</t>
  </si>
  <si>
    <t xml:space="preserve">Dobava i montaža pročiščivaća tipskog statičkog separatora ulja s bypasom kapaciteta prolaza 4,0 l/s, ukupnog volumena od 2800 do 3200 litara, sa svim potrebnim fazonskim komadima i svim pomoćnim materijalom. Postava prema uputama proizvođača.</t>
  </si>
  <si>
    <t xml:space="preserve">MONTERSKI RADOVI - ODVOD VODE UKUPNO €</t>
  </si>
  <si>
    <t xml:space="preserve">NAPOMENA SANITARNA OPREMA I GALANTERIJA :Tip, dizajn i boju sanitarne opreme i pribora određujeglavni projektant u dogovoru s investitorom. Projektom su predviđeni sanitarni uređaji i pribor prve klase što je izvoditelj dužan poštovati prilikom izrade jediničnih cijena. Visine vodovodnih i kanalizacijskih priključaka zapojedine sanitarne uređaje prilagoditi izabranoj opremi.</t>
  </si>
  <si>
    <t xml:space="preserve">V.</t>
  </si>
  <si>
    <t xml:space="preserve">SANITARNA OPREMA ( sanitarije zaposlenika+gosti )</t>
  </si>
  <si>
    <t xml:space="preserve">Dobava i ugradnja konzolne keramičke wc školjke sa odvodom u zid u kompletu s pripadajućim wc sjedalom. Stavka uključuje pričvrsni, brtveni i spojni materijal potreban za ugradnju.</t>
  </si>
  <si>
    <t xml:space="preserve">•</t>
  </si>
  <si>
    <t xml:space="preserve">dobava opreme i potrebnog materijala za kompletiranje stavke</t>
  </si>
  <si>
    <t xml:space="preserve">istovar, skladištenje, transport na mjesto ugradnje, te ugradnja</t>
  </si>
  <si>
    <t xml:space="preserve">Dobava i ugradnja instalacijskog elementa visine 112 cm za konzolnu wc školjku. Instalacijski element je samonosiv za ugradnju u suhomontažnu zidnu ili predzidnu konstrukciju u kompletu sa niskošumnim vodokotlićem, za 6/3,5 l/min ispiranje, dvokoličinskom tipkom za aktiviranje ispiranja i setom zvučne izolacije. Stavka uključuje pričvrsni, brtveni i spojni materijal potreban za ugradnju.</t>
  </si>
  <si>
    <t xml:space="preserve">Dobava, doprema i ugradnja montažnog instalacijskog elementa za pisoar visine ugradnje 112-130 cm s ugradbenim setom uređaja za aktiviranje ispiranja. Instalacijski element samonosiv za ugradnju u suhomontažnu zidnu ili predzidnu konstrukciju obloženu gipskartonskim pločama, komplet s integriranim prigušnim ventilom priključka vode 1/2", vijcima za učvršćenje keramike i svim potrebnim pričvrsnim priborom i spojnim materijalom</t>
  </si>
  <si>
    <t xml:space="preserve">istovar, skladištenje, transport na mjesto ugradnje,  te ugradnja</t>
  </si>
  <si>
    <t xml:space="preserve">Dobava i ugradnja zidnog pisoara, dim. od 25x55cm do 30x60cm, sa skrivenim priključkom vode i sifonom te integriranim senzorskim  uređajem za aktiviranje ispiranja (mrežno napajanje). Potrošnja vode do 0,5 litara po ispiranju, i svim potrebnim pričvrsnim priborom i spojnim materijalom.</t>
  </si>
  <si>
    <t xml:space="preserve">Dobava i ugradnja keramičkog umivaonika sa pripadajućim ormarićem, gornja ploha od kvarca u kompletu sa sifonom. Stavka uključuje pričvrsni, brtveni i spojni materijal potreban za ugradnju.</t>
  </si>
  <si>
    <t xml:space="preserve">Dobava i ugradnja instalacijskog elementa visine od 110 do 115 cm za umivaonik. Instalacijski element je samonosiv za ugradnju u suhomontažnu zidnu ili predzidnu konstrukciju. Stavka uključuje pričvrsni, brtveni i spojni materijal potreban za ugradnju.</t>
  </si>
  <si>
    <t xml:space="preserve">Dobava i ugradnja stojeće jednoručne kromirane armature za umivaonik s izljevom dužine od 105 do 115 mm. Potrošnja vode iznosi najviše 6 l/min po armaturi. Stavka uključuje kutne ventile s filterom te pričvrsni, brtveni i spojni materijal potreban za ugradnju.</t>
  </si>
  <si>
    <t xml:space="preserve">Dobava i ugradnja pravokutne tuš kade dimenzije 125x75 cm, bijele boje. Tuš kada predviđena za ugradnju u nivou poda ili na keramičke pločice u kompletu sa sifonom s inox pokrovnom maskom. U stavci uključen i sifon sa spojnom fleksibilnom cijevi za spoj na instalaciju odvoda. Stavka uključuje pričvrsni, brtveni i spojni materijal potreban za ugradnju.</t>
  </si>
  <si>
    <t xml:space="preserve">istovar i skladištenje, transport na mjesto montaže,  te montaža</t>
  </si>
  <si>
    <t xml:space="preserve">Dobava i ugradnja kromirane zidne nadžbukne armature za tuš kadu  u kompletu s tuš konzolom sa štednom tuš ručkom (potrošnja vode do 8 l/min) promjera 100 mm. Tuš ručka ima silikonske čepove radi spriječavanja nastanka kamenca i lakšeg čišćenja. Stavka uključuje pričvrsni, brtveni i spojni materijal potreban za ugradnju.</t>
  </si>
  <si>
    <r>
      <rPr>
        <sz val="11"/>
        <color rgb="FF000000"/>
        <rFont val="Calibri"/>
        <family val="2"/>
        <charset val="238"/>
      </rPr>
      <t xml:space="preserve">Dobava i ugradnja zidnog ogledala</t>
    </r>
    <r>
      <rPr>
        <sz val="11"/>
        <color rgb="FFFF0000"/>
        <rFont val="Calibri"/>
        <family val="2"/>
        <charset val="238"/>
      </rPr>
      <t xml:space="preserve"> </t>
    </r>
    <r>
      <rPr>
        <sz val="11"/>
        <color rgb="FF000000"/>
        <rFont val="Calibri"/>
        <family val="2"/>
        <charset val="238"/>
      </rPr>
      <t xml:space="preserve">dim. 50x60 cm s aluminijskim okvirom. Stavka uključuje pričvrsni, brtveni i spojni materijal potreban za ugradnju.</t>
    </r>
  </si>
  <si>
    <t xml:space="preserve">Dobava  i ugradnja kromirane armature za potrebe sudopera u čajnoj kuhinji. Potrošnja vode iznosi najviše 6 l/min po armaturi. Stavka uključuje pričvrsni, brtveni i spojni materijal potreban za ugradnju. Obračun po komadu.</t>
  </si>
  <si>
    <t xml:space="preserve">dobava opreme prema specifikaciji</t>
  </si>
  <si>
    <t xml:space="preserve">Dobava, prijenos i montaža zidnog električnog bojlera od 5 l - 10 l - 30 l - 50 l, vertikalna montaža, snaga od 1,5 do 2,5 kW el. grijač, 8 bara maks. radni tlak, 75° maks. temperatura zagrijavanja . U cijenu uključen sav potreban rad  i materijal za ugradnju, fleksibilne cijevi i ventili. Obračun po komadu.</t>
  </si>
  <si>
    <t xml:space="preserve">EB 50l</t>
  </si>
  <si>
    <t xml:space="preserve">EB 30l</t>
  </si>
  <si>
    <t xml:space="preserve">EB 10l</t>
  </si>
  <si>
    <t xml:space="preserve">EB 5l</t>
  </si>
  <si>
    <t xml:space="preserve">SANITARNA OPREMA ( sanitarije zaposlenika+gosti ) ukupno €</t>
  </si>
  <si>
    <t xml:space="preserve">VI.</t>
  </si>
  <si>
    <t xml:space="preserve">SANITARNA OPREMA ( sanitarije invalida )</t>
  </si>
  <si>
    <t xml:space="preserve">Dobava i ugradnja konzolne keramičke wc školjke za invalidne osobe sa odvodom u zid u kompletu sa pripadajućim wc sjedalom. Stavka uključuje pričvrsni, brtveni i spojni materijal potreban za ugradnju.</t>
  </si>
  <si>
    <t xml:space="preserve">Dobava i ugradnja instalacijskog elementa za invalidsku wc školjku visine 112 cm za konzolnu wc školjku. Instalacijski element je samonosiv za ugradnju u suhomontažnu zidnu ili predzidnu konstrukciju u kompletu sa niskošumnim vodokotlićem, za 6/3,5 l/min ispiranje, dvokoličinskom tipkom za aktiviranje ispiranja i setom zvučne izolacije. Stavka uključuje pričvrsni, brtveni i spojni materijal potreban za ugradnju.</t>
  </si>
  <si>
    <t xml:space="preserve">Dobava i ugradnja konzolnog umivaonika za invalidne osobe sa odvodom u zid. Stavka uključuje pričvrsni, brtveni i spojni materijal potreban za ugradnju.</t>
  </si>
  <si>
    <t xml:space="preserve">Dobava i ugradnja instalacijskog elementa za bolnički umivaonik visine od 110 do 115 cm. Instalacijski element je samonosiv za ugradnju u suhomontažnu zidnu ili predzidnu konstrukciju. Stavka uključuje i pričvrsni set za spoj umivaonika na ugradni sifon, brtveni i spojni materijal potreban za ugradnju.</t>
  </si>
  <si>
    <t xml:space="preserve">Dobava i ugradnja kromirane jednoručne armature za umivaonik s produženom ručkom za invalidne osobe. U kompletu s armaturom isporučiti kutne ventile s filterom. Potrošnja vode iznosi najviše 6 l/min po armaturi. U stavci uključen i sav ostali pričvrsni, brtveni i spojni materijal potreban za montažu.</t>
  </si>
  <si>
    <t xml:space="preserve">Dobava i ugradnja sigurnosnog preklopnog rukohvata  za ugradnju uz invalidsku školjku. Rukohvat  u kompletu sa integriranim držačem rolo papira. Stavka uključuje pričvrsni, brtveni i spojni materijal potreban za ugradnju.</t>
  </si>
  <si>
    <t xml:space="preserve">Dobava i ugradnja sigurnosnog fiksnog rukohvata  za ugradnju uz invalidsku školjku. Rukohvat dužine 70 cm. Stavka uključuje pričvrsni, brtveni i spojni materijal potreban za ugradnju.</t>
  </si>
  <si>
    <t xml:space="preserve">Dobava i ugradnja nagibnog ogledala  dimenzije 60x70 cm za ugradnju uz invalidski umivaonik. Stavka uključuje pričvrsni, brtveni i spojni materijal potreban za ugradnju.</t>
  </si>
  <si>
    <t xml:space="preserve">SANITARNA OPREMA ( sanitarije invalida ) ukupno €</t>
  </si>
  <si>
    <t xml:space="preserve">VII.</t>
  </si>
  <si>
    <t xml:space="preserve">SANITARNA GALANTERIJA</t>
  </si>
  <si>
    <t xml:space="preserve">Dobava i ugradnja kromiranog držača rolo papira s poklopcem. Stavka uključuje pričvrsni, brtveni i spojni materijal.</t>
  </si>
  <si>
    <t xml:space="preserve">Dobava i ugradnja kromiranog držača zidne wc metlice. Stavka uključuje pričvrsni, brtveni i spojni materijal.</t>
  </si>
  <si>
    <t xml:space="preserve">Dobava i ugradnja kromirane dvostruke vješalice. Stavka uključuje pričvrsni, brtveni i spojni materijal.</t>
  </si>
  <si>
    <t xml:space="preserve">istovar i skladištenje te transport na mjesto ugradnje,  te ugradnja.</t>
  </si>
  <si>
    <t xml:space="preserve">Dobava i ugradnja držača papirnatih ručnika. Stavka uključuje pričvrsni, brtveni i spojni materijal.</t>
  </si>
  <si>
    <t xml:space="preserve">Dobava i ugradnja dozatora tekućeg sapuna zapremnine od 400 do 600 ml. Stavka uključuje pričvrsni, brtveni i spojni materijal.</t>
  </si>
  <si>
    <t xml:space="preserve">Dobava i ugradnja kromirane kante za otpatke s poklopcem od 10 do 15 litara. Stavka uključuje pričvrsni, brtveni i spojni materijal potreban za ugradnju.</t>
  </si>
  <si>
    <t xml:space="preserve">SANITARNA GALANTERIJA UKUPNO €</t>
  </si>
  <si>
    <t xml:space="preserve">REKAPITULACIJA </t>
  </si>
  <si>
    <t xml:space="preserve">SVEUKUPNO €</t>
  </si>
  <si>
    <t xml:space="preserve">Red br.</t>
  </si>
  <si>
    <t xml:space="preserve">J.M.</t>
  </si>
  <si>
    <t xml:space="preserve">Jed. Cijena (€)</t>
  </si>
  <si>
    <t xml:space="preserve">UKUPNO (€)</t>
  </si>
  <si>
    <t xml:space="preserve">NAPOMENA</t>
  </si>
  <si>
    <t xml:space="preserve">IV. ELEKTROINSTALATERSKI RADOVI</t>
  </si>
  <si>
    <t xml:space="preserve">Radove izvoditi s kvalificiranom i stručnom radnom snagom.</t>
  </si>
  <si>
    <t xml:space="preserve">Instalacijski materijal kao stopice, obujmice, razvodne kutije, tiple, izolir vrpca i slično, obuhvatiti u cijeni</t>
  </si>
  <si>
    <t xml:space="preserve">kabela, instalacijskih cijevi odnosno opreme, a sve prema važećem normativu.</t>
  </si>
  <si>
    <t xml:space="preserve">Uvozni materijal - oprema mora imati odgovarajući certifikat o sukladnosti (deklaraciju).</t>
  </si>
  <si>
    <t xml:space="preserve">Sva odstupanja od projekta izvođač je dužan unijeti u dokumentaciju izvedenog stanja i predati Investitoru.</t>
  </si>
  <si>
    <t xml:space="preserve">U razvodne ploče odložiti shemu izvedenog stanja. Prije narudžbe materijala količine provjeriti na licu mjesta.</t>
  </si>
  <si>
    <t xml:space="preserve">Za sve nejasnoće kod izrade ponude ponuđač treba konzultirati nacrtni dio projekta, a ako ih ni tada nije</t>
  </si>
  <si>
    <t xml:space="preserve">otklonio treba tražiti pojašnjenje od Naručitelja.</t>
  </si>
  <si>
    <t xml:space="preserve">NAPOMENA:</t>
  </si>
  <si>
    <t xml:space="preserve">Obračun radova i ugrađenog materijala vršit će se po stvarno izvršenim količinama. 
U cijenu uključeni potrebni radovi i sitni materijal, transport,osiguranje, razni atesti, certifikati o sukladnosti, ispitivanja, probni rad, ispitivanja u toku radova kao i sve navedeno u garantnom roku, otklanjanje nedostataka, primopredaja, i sl. </t>
  </si>
  <si>
    <t xml:space="preserve">U izradu svih ormarića uračunat sav sitni i spojni materijal, postavljanje zaštitne maske iznad osigurača, natpisi strujnih krugova, oznake pojedinih elemenata, postavljanje oznake za vrstu zaštite i postavljanje jednopolne sheme u plastičnoj vrećici.</t>
  </si>
  <si>
    <t xml:space="preserve">U radove za polaganje vodiča i kabela i montažu pojedinih elemenata uračunati su svi potrebni proboji zidova i potrebne razvodne kutije. </t>
  </si>
  <si>
    <t xml:space="preserve">U jediničnu cijenu uračunati transport, osiguranje, sve pripremne i završne radove (izrada skele, završno čišćenje). </t>
  </si>
  <si>
    <r>
      <rPr>
        <sz val="10"/>
        <color rgb="FF000000"/>
        <rFont val="Arial"/>
        <family val="2"/>
        <charset val="238"/>
      </rPr>
      <t xml:space="preserve">Najveća dozvoljena odstupanja od dimenzija i tehničkih karakteristika proizvoda kod elektroinstalaterskih radova iznose ±3%. </t>
    </r>
    <r>
      <rPr>
        <sz val="10"/>
        <color rgb="FF000000"/>
        <rFont val="Arial"/>
        <family val="2"/>
        <charset val="1"/>
      </rPr>
      <t xml:space="preserve">U troškovničkim stavkama u kojima su propisane minimalne tehničke karakteristike proizvoda Ponuditelj može nuditi proizvode jednake opisu ili boljih karakteristika.</t>
    </r>
  </si>
  <si>
    <t xml:space="preserve">Kod davanja ponude ponuđaču se preporuča konzultirati nacrtni dio dokumentacije radi otklanjanja svih nejasnoća.</t>
  </si>
  <si>
    <t xml:space="preserve">Promjene nisu dozvoljene bez prethodne konzultacije projektanta.</t>
  </si>
  <si>
    <t xml:space="preserve">U PONUDI  NUDITI DOBAVU, UGRADNJU, SPAJANJE I SAV POTREBAN RAD SA SITNIM MATERIJALOM</t>
  </si>
  <si>
    <t xml:space="preserve">SNAGA I RASVJETA (bez rasvjetnih armatura)  </t>
  </si>
  <si>
    <t xml:space="preserve">Dobava,montaža i spajanje navedenih razdjelnika, ugrada u zid ili montaža na zid te spoj na instalaciju.</t>
  </si>
  <si>
    <t xml:space="preserve">Razdijelnici sadrže navedenu opremu montiranu i spojenu kako je to prikazano u shemama. Uračunat je iskop otvora i obrada istog u zidu za ugradu razdjelnika te sitni materijal i rad.</t>
  </si>
  <si>
    <t xml:space="preserve">1.1.</t>
  </si>
  <si>
    <t xml:space="preserve">Glavni ormarić izjednačenja potencijala:</t>
  </si>
  <si>
    <t xml:space="preserve">  kućište plastično sa vratima dim. Od 200x150x100 do 300x220x150 p/ž </t>
  </si>
  <si>
    <t xml:space="preserve">  kom sabirnica 20x5 mm</t>
  </si>
  <si>
    <t xml:space="preserve">  stezaljke,bravice,natpisi, </t>
  </si>
  <si>
    <t xml:space="preserve">kompl.</t>
  </si>
  <si>
    <t xml:space="preserve">  izolatori i ostali sitni materijal</t>
  </si>
  <si>
    <t xml:space="preserve">1.2.</t>
  </si>
  <si>
    <t xml:space="preserve">KPO ormarić :</t>
  </si>
  <si>
    <t xml:space="preserve">  ormar  p/ž</t>
  </si>
  <si>
    <t xml:space="preserve">  Osigurač NVO 125A/160A</t>
  </si>
  <si>
    <t xml:space="preserve">  Katodni odvodnik prenapona (25kA-0,5kV)</t>
  </si>
  <si>
    <t xml:space="preserve">  Bravice "HEP"-a</t>
  </si>
  <si>
    <t xml:space="preserve">  sabirnice, stezaljke, izolatori, natpisi,  i ostali sitni materijal</t>
  </si>
  <si>
    <t xml:space="preserve">1.3.</t>
  </si>
  <si>
    <t xml:space="preserve">Etažni mjerni ormarić (EMO) :</t>
  </si>
  <si>
    <t xml:space="preserve">  Ormar  p/ž</t>
  </si>
  <si>
    <t xml:space="preserve">  Osigurač EZN 36/63A - 3p</t>
  </si>
  <si>
    <t xml:space="preserve">  Prekidač 160A - 3p s okidačem za isklop</t>
  </si>
  <si>
    <t xml:space="preserve">  El.brojilo 3x230/400V, 10/63 A</t>
  </si>
  <si>
    <t xml:space="preserve">  MTU prijemnik</t>
  </si>
  <si>
    <t xml:space="preserve">  Osigurač EZN 6/25A - 1p</t>
  </si>
  <si>
    <t xml:space="preserve">  sabirnice, stezaljke,  natpisi i ostali sitni materijal</t>
  </si>
  <si>
    <t xml:space="preserve">1.4.</t>
  </si>
  <si>
    <t xml:space="preserve">Razdjelnik RP-1 :</t>
  </si>
  <si>
    <t xml:space="preserve">  Tipski podžbukni plastični ormarić sa 24 mjesta</t>
  </si>
  <si>
    <t xml:space="preserve">  Sklopka FID 25/0,03A , 4p </t>
  </si>
  <si>
    <t xml:space="preserve">  Limitator /3p</t>
  </si>
  <si>
    <t xml:space="preserve">  Automatski osigurač 16A/1p-l</t>
  </si>
  <si>
    <t xml:space="preserve"> </t>
  </si>
  <si>
    <t xml:space="preserve">   Automatski osigurač 16A/3p-l</t>
  </si>
  <si>
    <t xml:space="preserve">  Automatski osigurač 10A/1p-l</t>
  </si>
  <si>
    <t xml:space="preserve">  Automatski osigurač 6A/1p-l</t>
  </si>
  <si>
    <t xml:space="preserve">  sabirnice, stezaljke i ostali sitni materijal</t>
  </si>
  <si>
    <t xml:space="preserve">1.5.</t>
  </si>
  <si>
    <t xml:space="preserve">Razdjelnik RP-2 :</t>
  </si>
  <si>
    <t xml:space="preserve">  Sklopka FID 25/0,03A , 4p</t>
  </si>
  <si>
    <t xml:space="preserve">  Automatski osigurač 20A/1p-l</t>
  </si>
  <si>
    <t xml:space="preserve">  Automatski osigurač 16A/3p-l</t>
  </si>
  <si>
    <t xml:space="preserve">1.6.</t>
  </si>
  <si>
    <t xml:space="preserve">Razdjelnik RP-3 :</t>
  </si>
  <si>
    <t xml:space="preserve">  Sklopka FID 40/0,3A , 4p </t>
  </si>
  <si>
    <t xml:space="preserve">1.7.</t>
  </si>
  <si>
    <t xml:space="preserve">Razdjelnik RP-4 :</t>
  </si>
  <si>
    <t xml:space="preserve">1.8.</t>
  </si>
  <si>
    <t xml:space="preserve">Razdjelnik RP-ZP :</t>
  </si>
  <si>
    <t xml:space="preserve">  Upravljanje rasvjetom prema jednop. shemi RP-a</t>
  </si>
  <si>
    <t xml:space="preserve">1.9.</t>
  </si>
  <si>
    <t xml:space="preserve">Dobava i polaganje navedenih vodova i kabela u plastične cijevi u zemlji ili podžbukno u položene plastične cijevi u šliceve iskopane u zidu. Uračunat iskop šlica te dobava i polaganje samogasivih plastičnih cijevi od 23 -80 mm promjera.</t>
  </si>
  <si>
    <r>
      <rPr>
        <sz val="10"/>
        <rFont val="Arial"/>
        <family val="2"/>
        <charset val="1"/>
      </rPr>
      <t xml:space="preserve">  - FG160R16-5x35mm</t>
    </r>
    <r>
      <rPr>
        <vertAlign val="superscript"/>
        <sz val="10"/>
        <rFont val="Arial"/>
        <family val="2"/>
        <charset val="1"/>
      </rPr>
      <t xml:space="preserve">2 </t>
    </r>
  </si>
  <si>
    <r>
      <rPr>
        <sz val="10"/>
        <rFont val="Arial"/>
        <family val="2"/>
        <charset val="1"/>
      </rPr>
      <t xml:space="preserve">  - FG160R16-5x10mm</t>
    </r>
    <r>
      <rPr>
        <vertAlign val="superscript"/>
        <sz val="10"/>
        <rFont val="Arial"/>
        <family val="2"/>
        <charset val="1"/>
      </rPr>
      <t xml:space="preserve">2 </t>
    </r>
  </si>
  <si>
    <r>
      <rPr>
        <sz val="10"/>
        <rFont val="Arial"/>
        <family val="2"/>
        <charset val="1"/>
      </rPr>
      <t xml:space="preserve">  - FG160R16-5x2,5mm</t>
    </r>
    <r>
      <rPr>
        <vertAlign val="superscript"/>
        <sz val="10"/>
        <rFont val="Arial"/>
        <family val="2"/>
        <charset val="1"/>
      </rPr>
      <t xml:space="preserve">2</t>
    </r>
  </si>
  <si>
    <r>
      <rPr>
        <sz val="10"/>
        <rFont val="Arial"/>
        <family val="2"/>
        <charset val="1"/>
      </rPr>
      <t xml:space="preserve">  - FG160R16-3x2,5mm</t>
    </r>
    <r>
      <rPr>
        <vertAlign val="superscript"/>
        <sz val="10"/>
        <rFont val="Arial"/>
        <family val="2"/>
        <charset val="1"/>
      </rPr>
      <t xml:space="preserve">2</t>
    </r>
  </si>
  <si>
    <r>
      <rPr>
        <sz val="10"/>
        <rFont val="Arial"/>
        <family val="2"/>
        <charset val="1"/>
      </rPr>
      <t xml:space="preserve">  - PP-Y-3x4 mm</t>
    </r>
    <r>
      <rPr>
        <vertAlign val="superscript"/>
        <sz val="10"/>
        <rFont val="Arial"/>
        <family val="2"/>
        <charset val="1"/>
      </rPr>
      <t xml:space="preserve">2</t>
    </r>
  </si>
  <si>
    <r>
      <rPr>
        <sz val="10"/>
        <rFont val="Arial"/>
        <family val="2"/>
        <charset val="1"/>
      </rPr>
      <t xml:space="preserve">  - PP-Y-3x2,5mm</t>
    </r>
    <r>
      <rPr>
        <vertAlign val="superscript"/>
        <sz val="10"/>
        <rFont val="Arial"/>
        <family val="2"/>
        <charset val="1"/>
      </rPr>
      <t xml:space="preserve">2</t>
    </r>
  </si>
  <si>
    <r>
      <rPr>
        <sz val="10"/>
        <rFont val="Arial"/>
        <family val="2"/>
        <charset val="1"/>
      </rPr>
      <t xml:space="preserve">  - PP-Y-3,4,5 x 1,5,mm</t>
    </r>
    <r>
      <rPr>
        <vertAlign val="superscript"/>
        <sz val="10"/>
        <rFont val="Arial"/>
        <family val="2"/>
        <charset val="1"/>
      </rPr>
      <t xml:space="preserve">2</t>
    </r>
  </si>
  <si>
    <t xml:space="preserve">  - LiYCY - 2x1mm</t>
  </si>
  <si>
    <r>
      <rPr>
        <sz val="10"/>
        <rFont val="Arial"/>
        <family val="2"/>
        <charset val="1"/>
      </rPr>
      <t xml:space="preserve">  - P-Y-1x16mm</t>
    </r>
    <r>
      <rPr>
        <vertAlign val="superscript"/>
        <sz val="10"/>
        <rFont val="Arial"/>
        <family val="2"/>
        <charset val="1"/>
      </rPr>
      <t xml:space="preserve">2</t>
    </r>
  </si>
  <si>
    <r>
      <rPr>
        <sz val="10"/>
        <rFont val="Arial"/>
        <family val="2"/>
        <charset val="1"/>
      </rPr>
      <t xml:space="preserve">  - P-Y-1x6mm</t>
    </r>
    <r>
      <rPr>
        <vertAlign val="superscript"/>
        <sz val="10"/>
        <rFont val="Arial"/>
        <family val="2"/>
        <charset val="1"/>
      </rPr>
      <t xml:space="preserve">2</t>
    </r>
  </si>
  <si>
    <t xml:space="preserve">Dobava, montaža i spajanje navedenog instalacijskog materijala označenih karakteristika, tipova prema izboru investitora, ugrada u zid  ili montaža na zid. Modularni sistemi sa okruglim i kvadratnim kutijama nosačima te ukrasnim okvirima. Uračunate iskop šlica i ostali sitni materijal. Uračunata dobava komplet sa kutijom,okvirom ,modulom te ukrasnim okvirom.</t>
  </si>
  <si>
    <t xml:space="preserve">1.10.</t>
  </si>
  <si>
    <t xml:space="preserve">  Utičnice :</t>
  </si>
  <si>
    <t xml:space="preserve">  utičnice podžbukne jednostruke 16A/250V, sa poklopcem</t>
  </si>
  <si>
    <t xml:space="preserve">  utičnice podžbukne jednostruke 16A/250V, </t>
  </si>
  <si>
    <t xml:space="preserve">  utičnice podžbukne dvostruke 16A/250V, sa poklopcem </t>
  </si>
  <si>
    <t xml:space="preserve">  utičnice podžbukne dvostruke 16A/250V, </t>
  </si>
  <si>
    <t xml:space="preserve">1.11.</t>
  </si>
  <si>
    <t xml:space="preserve">  Fiksni priključak 3x16A   </t>
  </si>
  <si>
    <t xml:space="preserve">1.12.</t>
  </si>
  <si>
    <t xml:space="preserve"> Sklopke instalacijske 16A/250V , modularna oprema za okrugle i kvadratne kutije</t>
  </si>
  <si>
    <t xml:space="preserve">     - obične sa sig. žaruljom                      </t>
  </si>
  <si>
    <t xml:space="preserve">     - izmjenične  sa sig. žaruljom                </t>
  </si>
  <si>
    <t xml:space="preserve">     - serijske  sa sig. žaruljom                </t>
  </si>
  <si>
    <t xml:space="preserve">     - križne  sa sig. žaruljom                 </t>
  </si>
  <si>
    <t xml:space="preserve">      - tipkalo za zvonce</t>
  </si>
  <si>
    <t xml:space="preserve">      - senzor svjetla i pokreta</t>
  </si>
  <si>
    <t xml:space="preserve">      - kupaonski prekidač</t>
  </si>
  <si>
    <t xml:space="preserve">1.13.</t>
  </si>
  <si>
    <t xml:space="preserve">Dobava i ugrada navedenog instalacijskog materijala označenih karakteristika u zid ili montaža na zid. Uračunate kutije,iskop šlica i ostali sitni materijal.</t>
  </si>
  <si>
    <t xml:space="preserve">   - kutija p/ž   150x150                   </t>
  </si>
  <si>
    <t xml:space="preserve">   - kutija p/ž     95x 95                   </t>
  </si>
  <si>
    <t xml:space="preserve">1.14.</t>
  </si>
  <si>
    <t xml:space="preserve">Spajanje i podešavanje svjetiljki iz poglavlja V. 
RASVJETA ovog troškovnika. Uračunat sitni montažni pribor.                                                         </t>
  </si>
  <si>
    <t xml:space="preserve">1.15.</t>
  </si>
  <si>
    <t xml:space="preserve">Spajanje strojarske opreme na instalaciju (količine odrediti prema strojarskom projektu). Za navedenu stavku izrađen je poseban troškovnik.</t>
  </si>
  <si>
    <t xml:space="preserve">- unutarnja jedinica </t>
  </si>
  <si>
    <t xml:space="preserve">- vanjska jedinica</t>
  </si>
  <si>
    <t xml:space="preserve">- el. grijači paneli</t>
  </si>
  <si>
    <t xml:space="preserve">- daljinski upravljači</t>
  </si>
  <si>
    <t xml:space="preserve">1.16.</t>
  </si>
  <si>
    <r>
      <rPr>
        <sz val="10"/>
        <rFont val="Arial"/>
        <family val="2"/>
        <charset val="1"/>
      </rPr>
      <t xml:space="preserve">Premoštenje vodomjera vodom P-Y-1x6mm</t>
    </r>
    <r>
      <rPr>
        <vertAlign val="superscript"/>
        <sz val="10"/>
        <rFont val="Arial"/>
        <family val="2"/>
        <charset val="1"/>
      </rPr>
      <t xml:space="preserve">2</t>
    </r>
    <r>
      <rPr>
        <sz val="10"/>
        <rFont val="Arial"/>
        <family val="2"/>
        <charset val="1"/>
      </rPr>
      <t xml:space="preserve"> i odgovarajućim obujmicama. 4 komada</t>
    </r>
  </si>
  <si>
    <t xml:space="preserve">1.17.</t>
  </si>
  <si>
    <t xml:space="preserve">Ugradnja i spajanje kutije za dodatno  izjednačenje potencijala sa  5-6 kom. spojnog pribora , odgovarajućeg prema mjestu spajanja.</t>
  </si>
  <si>
    <t xml:space="preserve">kom </t>
  </si>
  <si>
    <t xml:space="preserve">1.18.</t>
  </si>
  <si>
    <t xml:space="preserve">Ugradnja i spajanje protupožarnog tipkala</t>
  </si>
  <si>
    <t xml:space="preserve">1.19.</t>
  </si>
  <si>
    <t xml:space="preserve">Ugradnja i spajanje sustava za odimljavanje </t>
  </si>
  <si>
    <t xml:space="preserve">1.20.</t>
  </si>
  <si>
    <t xml:space="preserve">Kompletno ispitivanje el.instalacije te pribavljanje atesta o ispravnosti iste. </t>
  </si>
  <si>
    <t xml:space="preserve">1.21.</t>
  </si>
  <si>
    <t xml:space="preserve">Ostali sitni radovi te pripomoć serviserima i sl..</t>
  </si>
  <si>
    <t xml:space="preserve">h</t>
  </si>
  <si>
    <t xml:space="preserve">                        </t>
  </si>
  <si>
    <t xml:space="preserve">1.22.</t>
  </si>
  <si>
    <t xml:space="preserve">Izrada dokumentacije izvedenog stanja </t>
  </si>
  <si>
    <t xml:space="preserve">1. UKUPNO                             </t>
  </si>
  <si>
    <t xml:space="preserve">TELEFONSKA INSTALACIJA</t>
  </si>
  <si>
    <t xml:space="preserve">2.1.</t>
  </si>
  <si>
    <t xml:space="preserve">Spajanje telefonske instalacije na TK mrežu prema uvjetima telekoma. Uračunat sav materijal i rad. Dobava i ugradnja priključnog PTP telefonskog ormarića sa regletama,te spoj na instalaciju.                                            1 kom - ormar  prema uvjetima operatera
5 kom - prenaponska zaštita, 2p, Imax= 10kA, In= 5kA, 8/20 μs-val
2 kom - regleta 10x2 za brzo spajanje
1 kom - bravica sa ključevima</t>
  </si>
  <si>
    <t xml:space="preserve">2.2.</t>
  </si>
  <si>
    <t xml:space="preserve">Dobava, montaža i spajanje  telefonskog voda TK-59GM-3x4x0,6mm u cijevima u postojećem kanalu u zemlji, te po zidu u cijevi.</t>
  </si>
  <si>
    <t xml:space="preserve">2.3.</t>
  </si>
  <si>
    <t xml:space="preserve">Dobava, montaža i spajanje  telefonskog voda UTP 4x2x0,6mm  cat 6e u cijevima u zidu ili podu. </t>
  </si>
  <si>
    <t xml:space="preserve">2.4.</t>
  </si>
  <si>
    <t xml:space="preserve">Dobava, montaža i spajanje jednostruke (RJ45 cat 6e) telefonske utičnice u zid te spoj na instalaciju. Uračunata kutija i sitni materijal.</t>
  </si>
  <si>
    <t xml:space="preserve">2.5.</t>
  </si>
  <si>
    <t xml:space="preserve">Dobava i polaganje plastičnih cijevi navedenog promjera u zemlji, po zidu prije žbukanja u iskopane šliceve (30 %) te u betonske podloge prije betoniranja.</t>
  </si>
  <si>
    <t xml:space="preserve">Uračunat iskop šlica.</t>
  </si>
  <si>
    <t xml:space="preserve">  - φ  36 mm </t>
  </si>
  <si>
    <t xml:space="preserve">  - φ  29 mm </t>
  </si>
  <si>
    <t xml:space="preserve">  - φ  23 mm </t>
  </si>
  <si>
    <t xml:space="preserve">2.6.</t>
  </si>
  <si>
    <t xml:space="preserve">Dobava i ugradnja prolaznih kutija navedene veličine.</t>
  </si>
  <si>
    <t xml:space="preserve">   - 150x150mm          </t>
  </si>
  <si>
    <t xml:space="preserve">   - 100x100mm           </t>
  </si>
  <si>
    <t xml:space="preserve">2.7.</t>
  </si>
  <si>
    <t xml:space="preserve">Ispitivanje instalacije te pribavljanje atesta o ispravnosti iste.</t>
  </si>
  <si>
    <t xml:space="preserve">2.8.</t>
  </si>
  <si>
    <t xml:space="preserve">2.9.</t>
  </si>
  <si>
    <t xml:space="preserve">2. UKUPNO                               </t>
  </si>
  <si>
    <t xml:space="preserve">RTV INSTALACIJA</t>
  </si>
  <si>
    <t xml:space="preserve">3.1.</t>
  </si>
  <si>
    <t xml:space="preserve">Dobava i montaža nosača antena za montažu na zid  komplet sa svim priborom i radom.</t>
  </si>
  <si>
    <t xml:space="preserve">3.2.</t>
  </si>
  <si>
    <t xml:space="preserve">Antene za prijam FM radio programa i antene za prijam digitalnih TV kanala za područje RH.</t>
  </si>
  <si>
    <t xml:space="preserve">3.3.</t>
  </si>
  <si>
    <t xml:space="preserve">Dobava , montaža i spajanje satelitske prijamne antene promjera 90cm sa pripadajućim konverterom (LNB) i nosačem duplog LNB-a za prijam TV programa sa 3 satelita.</t>
  </si>
  <si>
    <t xml:space="preserve">3.4.</t>
  </si>
  <si>
    <t xml:space="preserve">Dobava koaksialnog kabela 75 Ω SAT 501 za povezivanje prijamnih antena sa unutrašnjom jedinicom-pojačalom (ZAU). Polaganje u postavljene plastične cijevi.</t>
  </si>
  <si>
    <t xml:space="preserve">3.5.</t>
  </si>
  <si>
    <r>
      <rPr>
        <sz val="10"/>
        <color rgb="FF000000"/>
        <rFont val="Arial"/>
        <family val="2"/>
        <charset val="1"/>
      </rPr>
      <t xml:space="preserve">Dobava, montaža te spoj na instalaciju</t>
    </r>
    <r>
      <rPr>
        <sz val="10"/>
        <color rgb="FF000000"/>
        <rFont val="Arial"/>
        <family val="2"/>
        <charset val="238"/>
      </rPr>
      <t xml:space="preserve"> multiswitch -</t>
    </r>
    <r>
      <rPr>
        <sz val="10"/>
        <color rgb="FF000000"/>
        <rFont val="Arial"/>
        <family val="2"/>
        <charset val="1"/>
      </rPr>
      <t xml:space="preserve"> bazni za prijam satelitskih analogno-digitalnih programa sa 3 satelita (8 korisnička izlaza).</t>
    </r>
  </si>
  <si>
    <t xml:space="preserve">3.6.</t>
  </si>
  <si>
    <r>
      <rPr>
        <sz val="10"/>
        <color rgb="FF000000"/>
        <rFont val="Arial"/>
        <family val="2"/>
        <charset val="1"/>
      </rPr>
      <t xml:space="preserve">Dobava i ugradnja ormarića za ugradnju (podžbukno) </t>
    </r>
    <r>
      <rPr>
        <sz val="10"/>
        <color rgb="FF000000"/>
        <rFont val="Arial"/>
        <family val="2"/>
        <charset val="238"/>
      </rPr>
      <t xml:space="preserve">multiswitcha</t>
    </r>
    <r>
      <rPr>
        <sz val="10"/>
        <color rgb="FF000000"/>
        <rFont val="Arial"/>
        <family val="2"/>
        <charset val="1"/>
      </rPr>
      <t xml:space="preserve"> dim. najviše </t>
    </r>
    <r>
      <rPr>
        <sz val="10"/>
        <color rgb="FF000000"/>
        <rFont val="Arial"/>
        <family val="2"/>
        <charset val="238"/>
      </rPr>
      <t xml:space="preserve">550x850mm.</t>
    </r>
  </si>
  <si>
    <t xml:space="preserve">3.7.</t>
  </si>
  <si>
    <t xml:space="preserve">Dobava, montaža i spajanje utičnice R/TV/SAT - završne.</t>
  </si>
  <si>
    <t xml:space="preserve">3.8.</t>
  </si>
  <si>
    <t xml:space="preserve">Dobava i polaganje u plastične cijevi kabela KEL 12 Db/100 m/862 MHz.</t>
  </si>
  <si>
    <t xml:space="preserve">3.9.  </t>
  </si>
  <si>
    <t xml:space="preserve">Dobava i polaganje plastičnih cijevi navedenog promjera po zidu prije žbukanja u iskopane šliceve (30 %) te u betonske podloge prije betoniranja.</t>
  </si>
  <si>
    <t xml:space="preserve">3.10.</t>
  </si>
  <si>
    <t xml:space="preserve">3.11.</t>
  </si>
  <si>
    <t xml:space="preserve">Završno mjerenje i ispitivanje, izrada protokola o mjerenju i (projektna ) izvedbena dokumentacija.</t>
  </si>
  <si>
    <t xml:space="preserve">3.12.</t>
  </si>
  <si>
    <t xml:space="preserve">3.13.</t>
  </si>
  <si>
    <t xml:space="preserve">Izrada dokumentacije izvedenog stanja, svih radova i instalacija, nakon završetka radova. Za sve komplet obračun po komadu.   </t>
  </si>
  <si>
    <t xml:space="preserve">3. UKUPNO                             </t>
  </si>
  <si>
    <t xml:space="preserve">PARLAFONSKA INSTALACIJA </t>
  </si>
  <si>
    <t xml:space="preserve">4.1.</t>
  </si>
  <si>
    <t xml:space="preserve">Dobava , montaža i spajanje video-parlafonskog uređaja sa  četiri  unutarnja govorna uređaja, komplet sa 1 vanjskom tipkovnicom el.bravom za vrata te upravljačko napojnim sklopom.</t>
  </si>
  <si>
    <t xml:space="preserve">Uračunat sav rad i sitni materijal,te puštanje u pogon.</t>
  </si>
  <si>
    <t xml:space="preserve">4.2.</t>
  </si>
  <si>
    <t xml:space="preserve">Dobava i uvlačenje vodova u plastične cijevi,koje su položene u zidovima ili stropovima.</t>
  </si>
  <si>
    <t xml:space="preserve">    FTP 4x2x0,6mm</t>
  </si>
  <si>
    <r>
      <rPr>
        <sz val="10"/>
        <rFont val="Arial"/>
        <family val="2"/>
        <charset val="1"/>
      </rPr>
      <t xml:space="preserve">   - PP/J-2x1 mm</t>
    </r>
    <r>
      <rPr>
        <vertAlign val="superscript"/>
        <sz val="10"/>
        <rFont val="Arial"/>
        <family val="2"/>
        <charset val="1"/>
      </rPr>
      <t xml:space="preserve">2</t>
    </r>
  </si>
  <si>
    <t xml:space="preserve">4.3.  </t>
  </si>
  <si>
    <t xml:space="preserve">Dobava i polaganje plastičnih cijevi navedenog promjera po zidu prije žbukanja u iskopane šliceve (30 %) te u betonske podloge prije betoniranja. Uračunat iskop šlica.</t>
  </si>
  <si>
    <t xml:space="preserve">4.4.</t>
  </si>
  <si>
    <t xml:space="preserve">4.5.</t>
  </si>
  <si>
    <t xml:space="preserve">4.6.</t>
  </si>
  <si>
    <t xml:space="preserve">4. UKUPNO                                   </t>
  </si>
  <si>
    <t xml:space="preserve">INSTALACIJA ZAŠTITE OD MUNJE</t>
  </si>
  <si>
    <t xml:space="preserve"> 5.1.</t>
  </si>
  <si>
    <t xml:space="preserve">Dobava i ugradnja trake P 25x4mm položena po zidu na nosačima za zid</t>
  </si>
  <si>
    <t xml:space="preserve">5.2.</t>
  </si>
  <si>
    <t xml:space="preserve">Dobava i ugradnja trake P 20x3mm položena po krovu na nosačima za kanalice</t>
  </si>
  <si>
    <t xml:space="preserve">5.3.</t>
  </si>
  <si>
    <t xml:space="preserve">Dobava i ugradnja trake P 25x4mm u iskopani kanal do temelja građevine (po potrebi - napomena u proj.dokumentaciji)</t>
  </si>
  <si>
    <t xml:space="preserve">5.4.</t>
  </si>
  <si>
    <t xml:space="preserve">Dobava i ugradnja križnih spojnica</t>
  </si>
  <si>
    <t xml:space="preserve">5.5.</t>
  </si>
  <si>
    <t xml:space="preserve">Dobava i ugradnja spojnica za oluke</t>
  </si>
  <si>
    <t xml:space="preserve">5.6.</t>
  </si>
  <si>
    <t xml:space="preserve">Dobava i ugradnja spojnica za spajanje metalnih masa</t>
  </si>
  <si>
    <t xml:space="preserve">5.7.</t>
  </si>
  <si>
    <t xml:space="preserve">Dobava i ugradnja mjernih spojeva</t>
  </si>
  <si>
    <t xml:space="preserve">5.8.</t>
  </si>
  <si>
    <t xml:space="preserve">Dobava i ugradnja štapne hvataljke (za antenski stup)</t>
  </si>
  <si>
    <t xml:space="preserve">5.9.</t>
  </si>
  <si>
    <t xml:space="preserve">5.10.</t>
  </si>
  <si>
    <t xml:space="preserve">5. UKUPNO                                </t>
  </si>
  <si>
    <t xml:space="preserve">GRAĐEVINSKI RADOVI I OSTALO</t>
  </si>
  <si>
    <t xml:space="preserve">6.1.</t>
  </si>
  <si>
    <t xml:space="preserve">Iskop šliceva u betonskim podovima te u zidovima odgovarajuće širine prosječne širine oko 5 cm te zatvaranje istih nakon polaganja vodova i cijevi.</t>
  </si>
  <si>
    <t xml:space="preserve">6.2.</t>
  </si>
  <si>
    <t xml:space="preserve">Iskop kanala u zemlji prosječne širine 0,4m dubine 0,6m te zatvaranje istih nakon polaganja trake temeljnog uzemljivača (po potrebi - napomena u proj.dokumentaciji) i cijevi. Uračunat odvoz viška i dovođenje terena u prvobitno stanje.</t>
  </si>
  <si>
    <t xml:space="preserve">6.3.</t>
  </si>
  <si>
    <t xml:space="preserve">Dobava tipskog šahta dim. 40x40cm te ugrada u zemlju. Uračunat sav rad i materijal kao iskop,zatrpavanje,odvoz i sl.</t>
  </si>
  <si>
    <t xml:space="preserve">6.4.</t>
  </si>
  <si>
    <t xml:space="preserve">Izrada spojeva između trake i trake te trake i raznih metalnih masa standardnim spojnim materijalom. Uračunate spojnice.</t>
  </si>
  <si>
    <t xml:space="preserve">6.5.</t>
  </si>
  <si>
    <t xml:space="preserve">Dobava i polaganje plastičnih cijevi navedenog promjera  u betonske podloge prije betoniranja ili kanal iskopan u zemlji.Cijevi su rebraste duplostijene za vanjsko polaganje</t>
  </si>
  <si>
    <t xml:space="preserve">  - φ  80 mm </t>
  </si>
  <si>
    <t xml:space="preserve">  - φ  50 mm </t>
  </si>
  <si>
    <t xml:space="preserve">6.6.</t>
  </si>
  <si>
    <t xml:space="preserve">Pripomoć pri izvođenju građevinskih radova.</t>
  </si>
  <si>
    <t xml:space="preserve">6.7</t>
  </si>
  <si>
    <t xml:space="preserve">Dobava, montaža i ispitivanje kompleta za SOS poziv iz sanitarija slabo pokretnih osoba koja se sastoji od centrale, pozivnog tipkala, razriješnog tipkala i sirene (zujalice). Sve komplet. </t>
  </si>
  <si>
    <t xml:space="preserve">6.SVEUKUPNO                          </t>
  </si>
  <si>
    <t xml:space="preserve">REKAPITULACIJA</t>
  </si>
  <si>
    <t xml:space="preserve">1. RASVJETA (bez ras.armatura) I SNAGA</t>
  </si>
  <si>
    <t xml:space="preserve">2. TELEFONSKA INSTALACIJA</t>
  </si>
  <si>
    <t xml:space="preserve">3. RTV-INSTALACIJA </t>
  </si>
  <si>
    <t xml:space="preserve">4. PARLAFONSKA INSTALACIJA</t>
  </si>
  <si>
    <t xml:space="preserve">5. INSTALACIJA ZAŠTITE OD MUNJE </t>
  </si>
  <si>
    <t xml:space="preserve">6. GRAĐEVINSKI RADOVI  I  OSTALO             </t>
  </si>
  <si>
    <t xml:space="preserve">SVEUKUPNO                          </t>
  </si>
  <si>
    <t xml:space="preserve">R. broj</t>
  </si>
  <si>
    <t xml:space="preserve">Jedinica mjere</t>
  </si>
  <si>
    <t xml:space="preserve">Jedinična cijena </t>
  </si>
  <si>
    <t xml:space="preserve">Ukupna cijena</t>
  </si>
  <si>
    <t xml:space="preserve"> RASVJETA I UPRAVLJANJE</t>
  </si>
  <si>
    <t xml:space="preserve">Nabava i montaža rasvjetnog sustava u skladu s arhitekturalnim i dizajnerskim rješenjem</t>
  </si>
  <si>
    <t xml:space="preserve">Tračni sustav niskonaponske LED rasvjete, 48V DC, s dvostrukim elektrificiranim kanalom za direktno i indirektno osvjetljenje, s pripadajućim priborom za montažu i napajanjem.
Niskonaponski modularni tračni sustav u naponskom režimu 48V DC, izveden u obliku simetričnog "H" profila s dvostrukim elektrificiranim kanalom, koji omogućuje istovremeno povezivanje svjetiljki za direktno i indirektno osvjetljenje. Namijenjen za ovjesnu montažu, s nosivim profilima od ekstrudiranog aluminija, elektrostatski plastificiranima (boja: crna ili bijela).
Tračnica sadrži po četiri izolirana vodiča u svakom kanalu, pri čemu su dvije žice predviđene za ON/OFF ili DALI upravljanje pomoću tehnologije prijenosa signala preko vodiča (conveyed wave), dok se dodatni par može koristiti za nezavisni drugi rasvjetni krug (uz dodatni upravljački modul i poseban kod).
Elektronički driveri (48V DC) mogu se montirati odvojeno u posebna kućišta ili integrirati u tračnicu.
Tehničke karakteristike sustava:
Napon sustava: 48V DC, Upravljanje: DALI , Klasa izolacije:III, Klasa zaštite: najmanje IP20, Otpornost na temperaturu žarne niti: najmanje 850°C, Broj vodiča po kanalu: 4, Materijal profila: ekstrudirani aluminij
Duljine tračnica: 3000 mm , Tip montaže: ovjesna, s čeličnim sajlama, Boja: prema projektu, Jamstvo i certifikati:
CE sukladnost ili jednakovrijedno
Jamstvo: minimalno 2 godine
Ugradbeni dijelovi uključeni u stavku:
</t>
  </si>
  <si>
    <t xml:space="preserve">Jednakovrijedno:</t>
  </si>
  <si>
    <t xml:space="preserve">Tračnice, dužine 3 metra, komada: 7</t>
  </si>
  <si>
    <t xml:space="preserve">Električni spojevi za vodljive prijelaze komada: 8</t>
  </si>
  <si>
    <t xml:space="preserve">Mehanički spojevi za uzdužno spajanje komada: 8</t>
  </si>
  <si>
    <t xml:space="preserve">Ovjesni pribor (sajle i prihvati) komada: 16</t>
  </si>
  <si>
    <t xml:space="preserve">Završne kapice za profil komada: 12</t>
  </si>
  <si>
    <t xml:space="preserve">Napajanje: 48V DC, najmanje 480W komada: 2</t>
  </si>
  <si>
    <t xml:space="preserve">Napojni modul s priključkom i završnom kapicom  komada: 2</t>
  </si>
  <si>
    <t xml:space="preserve">Linearna LED svjetiljka za montažu u 48V tračni sustav, s mikroprizmatičnim optičkim zaslonom za kontrolu luminancije
Linearni LED modul za ugradnju u 48V tračni sustav, u potpunosti uklopljen u tračnicu (flush izvedba), namijenjen za direktno osvjetljenje s kontroliranom luminancijom pomoću mikroprizmatičnog zaslona. Svjetiljka pruža ravnomjernu i neprekidnu svjetlosnu emisiju.
Optički sustav uključuje mikroprizmatični difuzor koji smanjuje odsjaj i omogućuje primjenu u prostorima gdje je važno ograničiti blještanje (npr. ureda, prodajni prostori, škole).
Tehničke karakteristike: 
Duljina svjetiljke: od 2.600 do 2.800 mm, snaga: najmanje 29 W, Napon napajanja: 48V DC, Upravljanje: DALI, Boja svjetla (CCT): 3000K (toplo bijela), Indeks reprodukcije boje (CRI): najmanje 80 , Svjetlosni tok: najviše 3000 lm, Svjetlosna učinkovitost: najmanje 78 lm/W,  Standardna odstupanja boje (SDCM): ≤ 3,Klasa zaštite: najmanje IP40, Klasa izolacije:  III
Otpornost na temperaturu žarne niti: najmanje 850°C, Boja kućišta: prema projektu , Trajnost: najmanje L80B10 ≥ 36.000 sati
Jamstvo: najmanje 2 godine, 
Komada :7</t>
  </si>
  <si>
    <t xml:space="preserve">Stropna LED reflektorska svjetiljka za tračnu montažu, usmjerivo svjetlo, podesivi kut snopa i CRI ≥ 98
LED svjetiljka za ugradnju na 48V tračnu infrastrukturu, s mogućnošću kontinuiranog podešavanja kuta snopa svjetlosti (obrisan raspon jer nije dobro napisano i ne odgovara rasponu napisanom dolje) pomoću optičkog mehanizma za mikro-pomak žarišta. Svjetiljka mora imati integrirani prigušivač (dimmer) na tijelu svjetiljke te omogućavati precizno podešavanje svjetlosnog toka prema potrebama prostora.
Tijelo svjetiljke mora biti kompaktno, izrađeno u izvedbi koja omogućuje ugradnju bez narušavanja kontinuiteta dizajna prostora.
Tehničke karakteristike:
Napon napajanja: 48V DC, Upravljanje: DALI, Boja svjetla: 3500K (neutralno bijela), Indeks reprodukcije boje (CRI): najmanje 98, Svjetlosna učinkovitost: najmanje 130 lm/W, Svjetlosni tok: najviše 3700 lm, Podesivi kut svjetlosnog snopa: unutar raspona od 15° do 60°, Zaštita: najmanje IP40, Klasa izolacije: III, Otpornost na temperaturu žarne niti: najmanje 650°C,   ,Boja kućišta: prema projektu Najmanje 2 godine jamstva,
Komada: 19
</t>
  </si>
  <si>
    <t xml:space="preserve">dobava - obračun po kompletu </t>
  </si>
  <si>
    <t xml:space="preserve">a'</t>
  </si>
  <si>
    <t xml:space="preserve">ugradnja - obračun po kompletu</t>
  </si>
  <si>
    <r>
      <rPr>
        <sz val="10"/>
        <rFont val="Arial"/>
        <family val="2"/>
        <charset val="238"/>
      </rPr>
      <t xml:space="preserve">Tračni sustav niskonaponske LED rasvjete, 48V DC, s dvostrukim elektrificiranim kanalom za direktno i indirektno osvjetljenje, s pripadajućim priborom za montažu i napajanjem.
Niskonaponski modularni tračni sustav u naponskom režimu 48V DC, izveden u obliku simetričnog "H" profila s dvostrukim elektrificiranim kanalom, koji omogućuje istovremeno povezivanje svjetiljki za direktno i indirektno osvjetljenje. Namijenjen za ovjesnu montažu, s nosivim profilima od ekstrudiranog aluminija, elektrostatski plastificiranima (boja: crna ili bijela).
Tračnica sadrži po četiri izolirana vodiča u svakom kanalu, pri čemu su dvije žice predviđene za ON/OFF ili DALI upravljanje pomoću tehnologije prijenosa signala preko vodiča (conveyed wave), dok se dodatni par može koristiti za nezavisni drugi rasvjetni krug (uz dodatni upravljački modul i poseban kod).
Elektronički driveri (48V DC) mogu se montirati odvojeno u posebna kućišta ili integrirati u tračnicu.
Tehničke karakteristike sustava:
Napon sustava: 48V DC, Upravljanje: DALI, Klasa izolacije: III, Klasa zaštite: najmanje IP20, Otpornost na temperaturu žarne niti: najmanje 850°C, Broj vodiča po kanalu: 4, Materijal profila: ekstrudirani aluminij
Duljine tračnica: 3000 mm , Tip montaže: ovjesna, s čeličnim sajlama, Boja: prema projektu, Jamstvo i certifikati:
CE sukladnost </t>
    </r>
    <r>
      <rPr>
        <sz val="10"/>
        <color rgb="FF000000"/>
        <rFont val="Arial"/>
        <family val="2"/>
        <charset val="1"/>
      </rPr>
      <t xml:space="preserve">ili jednakovrijedno
</t>
    </r>
    <r>
      <rPr>
        <sz val="10"/>
        <rFont val="Arial"/>
        <family val="2"/>
        <charset val="238"/>
      </rPr>
      <t xml:space="preserve">Jamstvo: najmanje 2 godine
Ugradbeni dijelovi uključeni u stavku:
</t>
    </r>
  </si>
  <si>
    <t xml:space="preserve">Tračnice, dužine 3 metra, komada: 2</t>
  </si>
  <si>
    <t xml:space="preserve">Električni spojevi za vodljive prijelaze komada: 1</t>
  </si>
  <si>
    <t xml:space="preserve">Mehanički spojevi za uzdužno spajanje komada: 1</t>
  </si>
  <si>
    <t xml:space="preserve">Ovjesni pribor (sajle i prihvati) komada: 4</t>
  </si>
  <si>
    <t xml:space="preserve">Završne kapice za profil komada: 4</t>
  </si>
  <si>
    <t xml:space="preserve">Napajanje: 48V DC, najmanje 480W komada: 1 </t>
  </si>
  <si>
    <t xml:space="preserve">Napojni modul s priključkom i završnom kapicom  komada: 1</t>
  </si>
  <si>
    <t xml:space="preserve">Linearna LED svjetiljka za montažu u 48V tračni sustav, s mikroprizmatičnim optičkim zaslonom za kontrolu luminancije
Linearni LED modul za ugradnju u 48V tračni sustav, u potpunosti uklopljen u tračnicu (flush izvedba), namijenjen za direktno osvjetljenje s kontroliranom luminancijom pomoću mikroprizmatičnog zaslona. Svjetiljka pruža ravnomjernu i neprekidnu svjetlosnu emisiju, obrisan kut snopa, te priključkom s jedne strane (drugi kraj svijetli).
Optički sustav uključuje mikroprizmatični difuzor koji smanjuje odsjaj i omogućuje primjenu u prostorima gdje je važno ograničiti blještanje (npr. ureda, prodajni prostori, škole).
Tehničke karakteristike: 
Duljina svjetiljke: od 2.600 do 2.800 mm, snaga: najmanje 29 W, Napon napajanja: 48V DC, Upravljanje: DALI , Boja svjetla (CCT): 3000K (toplo bijela), Indeks reprodukcije boje (CRI): najmanje 85, Svjetlosni tok: najviše 3000 lm, Svjetlosna učinkovitost: najmanje 78 lm/W, Standardna odstupanja boje (SDCM): ≤ 3, Kut svjetlosnog snopa: od 115 do 130°, Klasa zaštite: najmanje IP40, Klasa izolacije: III
Otpornost na temperaturu žarne niti: najmanje 850°C. Boja kućišta: prema projektu , Trajnost: najmanje L80B10, ≥ 36.000 sati
Jamstvo: najmanje 2 godine, 
 komada: 2</t>
  </si>
  <si>
    <r>
      <rPr>
        <sz val="10"/>
        <rFont val="Arial"/>
        <family val="2"/>
        <charset val="238"/>
      </rPr>
      <t xml:space="preserve">Stropna LED reflektorska svjetiljka za tračnu montažu, usmjerivo svjetlo, podesivi kut snopa i CRI ≥ 98
LED svjetiljka za ugradnju na 48V tračnu infrastrukturu, s mogućnošću kontinuiranog podešavanja kuta snopa svjetlosti</t>
    </r>
    <r>
      <rPr>
        <sz val="10"/>
        <color rgb="FF92D050"/>
        <rFont val="Arial"/>
        <family val="2"/>
        <charset val="238"/>
      </rPr>
      <t xml:space="preserve"> </t>
    </r>
    <r>
      <rPr>
        <sz val="10"/>
        <rFont val="Arial"/>
        <family val="2"/>
        <charset val="238"/>
      </rPr>
      <t xml:space="preserve">pomoću optičkog mehanizma za mikro-pomak žarišta. Svjetiljka mora imati integrirani prigušivač (dimmer) na tijelu svjetiljke te omogućavati precizno podešavanje svjetlosnog toka prema potrebama prostora.
Tijelo svjetiljke mora biti kompaktno, izrađeno u izvedbi koja omogućuje ugradnju bez narušavanja kontinuiteta dizajna prostora.
Tehničke karakteristike:
Napon napajanja: 48V DC, Upravljanje: DALI , Boja svjetla: 3500K (neutralno bijela), Indeks reprodukcije boje (CRI): najmanje 98, Svjetlosna učinkovitost: najmanje 130 lm/W, Svjetlosni tok: najviše 3700 lm, Podesivi kut svjetlosnog snopa: unutar raspona 15° – 60°, Zaštita: najmanje IP40, Klasa izolacije: III, Otpornost na temperaturu žarne niti: najmanje 650°C, Boja kućišta: prema projektu . Najmanje 2 godine jamstva 
Komada: 6</t>
    </r>
  </si>
  <si>
    <t xml:space="preserve">Nabava i montaža rasvjetnog sustava u skladu s arhitekturalnim i dizajnerskim rješenjem </t>
  </si>
  <si>
    <t xml:space="preserve">Tračni sustav niskonaponske LED rasvjete, 48V DC, s dvostrukim elektrificiranim kanalom za direktno i indirektno osvjetljenje, s pripadajućim priborom za montažu i napajanjem.
Niskonaponski modularni tračni sustav u naponskom režimu 48V DC, izveden u obliku simetričnog "H" profila s dvostrukim elektrificiranim kanalom, koji omogućuje istovremeno povezivanje svjetiljki za direktno i indirektno osvjetljenje. Namijenjen za ovjesnu montažu, s nosivim profilima od ekstrudiranog aluminija, elektrostatski plastificiranima (boja: crna ili bijela).
Tračnica sadrži po četiri izolirana vodiča u svakom kanalu, pri čemu su dvije žice predviđene za ON/OFF ili DALI  upravljanje pomoću tehnologije prijenosa signala preko vodiča (conveyed wave), dok se dodatni par može koristiti za nezavisni drugi rasvjetni krug (uz dodatni upravljački modul i poseban kod).
Elektronički driveri (48V DC) mogu se montirati odvojeno u posebna kućišta ili integrirati u tračnicu.
Tehničke karakteristike sustava:
Napon sustava: 48V DC, Upravljanje: DALI, Klasa izolacije: III, Klasa zaštite: najmanje IP20, Otpornost na temperaturu žarne niti: najmanje 850°C, Broj vodiča po kanalu: 4, Materijal profila: ekstrudirani aluminij
Duljine tračnica: 3000 mm , Tip montaže: ovjesna, s čeličnim sajlama, Boja: prema projektu, Jamstvo i certifikati:
CE sukladnost ili jednakovrijedno
Jamstvo: najmanje 2 godine
Ugradbeni dijelovi uključeni u stavku:
</t>
  </si>
  <si>
    <t xml:space="preserve">Tračnice,  3 metra 1 kom1</t>
  </si>
  <si>
    <t xml:space="preserve">Električni spojevi za vodljive prijelaze: 0 kom</t>
  </si>
  <si>
    <t xml:space="preserve">Mehanički spojevi za uzdužno spajanje: 0 kom</t>
  </si>
  <si>
    <t xml:space="preserve">Ovjesni pribor (sajle i prihvati): 3 kompleta</t>
  </si>
  <si>
    <t xml:space="preserve">Završne kapice za profil: 2 kom</t>
  </si>
  <si>
    <t xml:space="preserve">Napajanje: 48V DC, 480W komada: 1</t>
  </si>
  <si>
    <t xml:space="preserve">Napojni modul s priključkom i završnom kapicom: 1 kom1</t>
  </si>
  <si>
    <t xml:space="preserve">Linearna LED svjetiljka za montažu u 48V tračni sustav, s mikroprizmatičnim optičkim zaslonom za kontrolu luminancije
Linearni LED modul za ugradnju u 48V tračni sustav, u potpunosti uklopljen u tračnicu (flush izvedba), namijenjen za direktno osvjetljenje s kontroliranom luminancijom pomoću mikroprizmatičnog zaslona. Svjetiljka pruža ravnomjernu i neprekidnu svjetlosnu emisiju te priključkom s jedne strane (drugi kraj svijetli).
Optički sustav uključuje mikroprizmatični difuzor koji smanjuje odsjaj i omogućuje primjenu u prostorima gdje je važno ograničiti blještanje (npr. ureda, prodajni prostori, škole).
Tehničke karakteristike: 
Duljina svjetiljke: od 2600 do 2800 mm, snaga: najmanje 29 W, Napon napajanja: 48V DC, Upravljanje: DALI , Boja svjetla (CCT): 3000K (toplo bijela), Indeks reprodukcije boje (CRI): najmanje 85, Svjetlosni tok: najviše 3000 lm, Svjetlosna učinkovitost: najmanje 78 lm/W, Standardna odstupanja boje (SDCM): ≤ 3, Kut svjetlosnog snopa: od 115 do 130°, Klasa zaštite: najmanje IP40, Klasa izolacije: III
Otpornost na temperaturu žarne niti: najmanje 850°C, Boja kućišta: prema projektu , Trajnost: najmanje L80B10, ≥ 36.000 sati
Jamstvo: najmanje 2 godine, 
 komada: 1</t>
  </si>
  <si>
    <t xml:space="preserve">Stropna LED reflektorska svjetiljka za tračnu montažu, usmjerivo svjetlo, podesivi kut snopa i CRI ≥ 98
LED svjetiljka za ugradnju na 48V tračnu infrastrukturu, s mogućnošću kontinuiranog podešavanja kuta snopa svjetlosti pomoću optičkog mehanizma za mikro-pomak žarišta. Svjetiljka mora imati integrirani prigušivač (dimmer) na tijelu svjetiljke te omogućavati precizno podešavanje svjetlosnog toka prema potrebama prostora.
Tijelo svjetiljke mora biti kompaktno, izrađeno u izvedbi koja omogućuje ugradnju bez narušavanja kontinuiteta dizajna prostora.
Tehničke karakteristike:
Napon napajanja: 48V DC, Upravljanje: DALI, Boja svjetla: 3500K (neutralno bijela), Indeks reprodukcije boje (CRI): najmanje 98, Svjetlosna učinkovitost: najmanje 130 lm/W, Svjetlosni tok: najviše 3700 lm, Podesivi kut svjetlosnog snopa: unutar raspona 15° – 60°, Zaštita: najmanje IP40, Klasa izolacije: III, Otpornost na temperaturu žarne niti: najmanje 650°C, Boja kućišta: prema projektu .                                Najmanje 2 godine jamstva 
Komada: 3</t>
  </si>
  <si>
    <t xml:space="preserve">Tračni sustav niskonaponske LED rasvjete, 48V DC, s dvostrukim elektrificiranim kanalom za direktno i indirektno osvjetljenje, s pripadajućim priborom za montažu i napajanjem.
Niskonaponski modularni tračni sustav u naponskom režimu 48V DC, izveden u obliku simetričnog "H" profila s dvostrukim elektrificiranim kanalom, koji omogućuje istovremeno povezivanje svjetiljki za direktno i indirektno osvjetljenje. Namijenjen za ovjesnu montažu, s nosivim profilima od ekstrudiranog aluminija, elektrostatski plastificiranima (boja: crna ili bijela).
Tračnica sadrži po četiri izolirana vodiča u svakom kanalu, pri čemu su dvije žice predviđene za ON/OFF ili DALI  upravljanje pomoću tehnologije prijenosa signala preko vodiča (conveyed wave), dok se dodatni par može koristiti za nezavisni drugi rasvjetni krug (uz dodatni upravljački modul i poseban kod).
Elektronički driveri (48V DC) mogu se montirati odvojeno u posebna kućišta ili integrirati u tračnicu.
Tehničke karakteristike sustava:
Napon sustava: 48V DC, Upravljanje: DALI, Klasa izolacije: III, Klasa zaštite: najmanje IP20, Otpornost na temperaturu žarne niti: najmanje 850°C, Broj vodiča po kanalu: 4, Materijal profila: ekstrudirani aluminij
Duljine tračnica: 3000 mm , Tip montaže: ovjesna, s čeličnim sajlama, Boja: prema projektu, Jamstvo i certifikati:
CE sukladnost ili jednakovrijedno
Jamstvo: najmanje 2 godina
Ugradbeni dijelovi uključeni u stavku:
</t>
  </si>
  <si>
    <r>
      <rPr>
        <b val="true"/>
        <sz val="10"/>
        <rFont val="Arial"/>
        <family val="2"/>
        <charset val="238"/>
      </rPr>
      <t xml:space="preserve">Jednakovrijedno:</t>
    </r>
    <r>
      <rPr>
        <sz val="10"/>
        <rFont val="Arial"/>
        <family val="2"/>
        <charset val="238"/>
      </rPr>
      <t xml:space="preserve"> </t>
    </r>
  </si>
  <si>
    <t xml:space="preserve">Tračnice,  3 metra 4 kom</t>
  </si>
  <si>
    <t xml:space="preserve">Električni spojevi za vodljive prijelaze: 4 kom</t>
  </si>
  <si>
    <t xml:space="preserve">Mehanički spojevi za uzdužno spajanje: 4 kom</t>
  </si>
  <si>
    <t xml:space="preserve">Ovjesni pribor (sajle i prihvati): 8 kompleta</t>
  </si>
  <si>
    <t xml:space="preserve">Završne kapice za profil: 4 kom</t>
  </si>
  <si>
    <t xml:space="preserve">Napojni modul s priključkom i završnom kapicom: 1 kom</t>
  </si>
  <si>
    <t xml:space="preserve">Linearna LED svjetiljka za montažu u 48V tračni sustav, s mikroprizmatičnim optičkim zaslonom za kontrolu luminancije
Linearni LED modul za ugradnju u 48V tračni sustav, u potpunosti uklopljen u tračnicu (flush izvedba), namijenjen za direktno osvjetljenje s kontroliranom luminancijom pomoću mikroprizmatičnog zaslona. Svjetiljka pruža ravnomjernu i neprekidnu svjetlosnu emisiju, obrisan kut snopa, te priključkom s jedne strane (drugi kraj svijetli).
Optički sustav uključuje mikroprizmatični difuzor koji smanjuje odsjaj i omogućuje primjenu u prostorima gdje je važno ograničiti blještanje (npr. ureda, prodajni prostori, škole).
Tehničke karakteristike: 
Duljina svjetiljke: od 2600 do 2800 mm, snaga: najmanje 29 W, Napon napajanja: 48V DC, Upravljanje: DALI, Boja svjetla (CCT): 3000K (toplo bijela), Indeks reprodukcije boje (CRI): najmanje 85, Svjetlosni tok: najviše 3.000 lm, Svjetlosna učinkovitost: najmanje 78 lm/W, Standardna odstupanja boje (SDCM): ≤ 3, Kut svjetlosnog snopa: od 115 do 130°, Mikroprizmatični zaslon za kontrolu luminancije, Klasa zaštite: najmanje IP40, Klasa izolacije: III
Otpornost na temperaturu žarne niti: najmanje 850°C, Boja kućišta: prema projektu , Trajnost: najmanje L80B10, ≥ 36.000 sati
Jamstvo: najmanje 2 godine, 
 komada: 4</t>
  </si>
  <si>
    <t xml:space="preserve">Stropna LED reflektorska svjetiljka za tračnu montažu, usmjerivo svjetlo, podesivi kut snopa i CRI ≥ 98
LED svjetiljka za ugradnju na 48V tračnu infrastrukturu, s mogućnošću kontinuiranog podešavanja kuta snopa svjetlosti, pomoću optičkog mehanizma za mikro-pomak žarišta. Svjetiljka mora imati integrirani prigušivač (dimmer) na tijelu svjetiljke te omogućavati precizno podešavanje svjetlosnog toka prema potrebama prostora.
Tijelo svjetiljke mora biti kompaktno, izrađeno u izvedbi koja omogućuje ugradnju bez narušavanja kontinuiteta dizajna prostora.
Tehničke karakteristike:
Napon napajanja: 48V DC, Upravljanje: DALI, Boja svjetla: 3500K (neutralno bijela), Indeks reprodukcije boje (CRI): najmanje 98, Svjetlosna učinkovitost: najmanje 130 lm/W, Svjetlosni tok: najviše 3700 lm, Podesivi kut svjetlosnog snopa: unutar raspona 15° – 60°, Zaštita: najmanje IP40, Klasa izolacije: III, Otpornost na temperaturu žarne niti: najmanje 650°C, Boja kućišta: prema projektu .                               Najmanje 2 godine jamstva 
Komada: 12</t>
  </si>
  <si>
    <r>
      <rPr>
        <sz val="10"/>
        <rFont val="Arial"/>
        <family val="2"/>
        <charset val="238"/>
      </rPr>
      <t xml:space="preserve">Nabava i montaža rasvjetnog sustava u skladu s arhitekturalnim i dizajnerskim rješenjem </t>
    </r>
    <r>
      <rPr>
        <sz val="10"/>
        <color rgb="FFFF0000"/>
        <rFont val="Arial"/>
        <family val="2"/>
        <charset val="238"/>
      </rPr>
      <t xml:space="preserve">, </t>
    </r>
  </si>
  <si>
    <t xml:space="preserve">Tračni sustav niskonaponske LED rasvjete, 48V DC, s dvostrukim elektrificiranim kanalom za direktno i indirektno osvjetljenje, s pripadajućim priborom za montažu i napajanjem.
Niskonaponski modularni tračni sustav u naponskom režimu 48V DC, izveden u obliku simetričnog "H" profila s dvostrukim elektrificiranim kanalom, koji omogućuje istovremeno povezivanje svjetiljki za direktno i indirektno osvjetljenje. Namijenjen za ovjesnu montažu, s nosivim profilima od ekstrudiranog aluminija, elektrostatski plastificiranima (boja: crna ili bijela).
Tračnica sadrži po četiri izolirana vodiča u svakom kanalu, pri čemu su dvije žice predviđene za ON/OFF ili DALI  upravljanje pomoću tehnologije prijenosa signala preko vodiča (conveyed wave), dok se dodatni par može koristiti za nezavisni drugi rasvjetni krug (uz dodatni upravljački modul i poseban kod).
Elektronički driveri (48V DC) mogu se montirati odvojeno u posebna kućišta ili integrirati u tračnicu.
Tehničke karakteristike sustava:
Napon sustava: 48V DC, Upravljanje: DALI , Klasa izolacije: III, Klasa zaštite: najmanje IP20, Otpornost na temperaturu žarne niti: najmanje 850°C, Broj vodiča po kanalu: 4, Materijal profila: ekstrudirani aluminij
Duljine tračnica: 3000 mm , Tip montaže: ovjesna, s čeličnim sajlama, Boja: prema projektu, Jamstvo i certifikati:
CE sukladnost ili jednakovrijedno
Jamstvo: najmanje 2 godine
Ugradbeni dijelovi uključeni u stavku:
</t>
  </si>
  <si>
    <t xml:space="preserve">Tračnice, dužine 3 metra, komada: 3</t>
  </si>
  <si>
    <t xml:space="preserve">Električni spojevi za vodljive prijelaze komada: 2</t>
  </si>
  <si>
    <t xml:space="preserve">Ovjesni pribor (sajle i prihvati) komada: 6</t>
  </si>
  <si>
    <t xml:space="preserve">Završne kapice za profil komada: 6</t>
  </si>
  <si>
    <t xml:space="preserve">Napojni modul s priključkom i završnom kapicom  komada: 3</t>
  </si>
  <si>
    <t xml:space="preserve">Linearna LED svjetiljka za montažu u 48V tračni sustav, s mikroprizmatičnim optičkim zaslonom za kontrolu luminancije
Linearni LED modul za ugradnju u 48V tračni sustav, u potpunosti uklopljen u tračnicu (flush izvedba), namijenjen za direktno osvjetljenje s kontroliranom luminancijom pomoću mikroprizmatičnog zaslona. Svjetiljka pruža ravnomjernu i neprekidnu svjetlosnu emisiju, obrisan kut snopa, te priključkom s jedne strane (drugi kraj svijetli).
Optički sustav uključuje mikroprizmatični difuzor koji smanjuje odsjaj i omogućuje primjenu u prostorima gdje je važno ograničiti blještanje (npr. ureda, prodajni prostori, škole).
Tehničke karakteristike: 
Duljina svjetiljke: od 2600 do 2800 mm, snaga: najmanje 29 W, Napon napajanja: 48V DC, Upravljanje: DALI , Boja svjetla (CCT): 3000K (toplo bijela), Indeks reprodukcije boje (CRI): najmanje 85, Svjetlosni tok: najviše 3000 lm, Svjetlosna učinkovitost: najmanje 78 lm/W, Standardna odstupanja boje (SDCM): ≤ 3, Kut svjetlosnog snopa: od 115 do 130°, Mikroprizmatični zaslon za kontrolu luminancije  Klasa zaštite: najmanje IP40, Klasa izolacije: III
Otpornost na temperaturu žarne niti: najmanje 850°C, Boja kućišta: prema projektu , Trajnost: najmanje L80B10, ≥ 36.000 sati
Jamstvo: najmanje 2 godine, 
 komada: 3</t>
  </si>
  <si>
    <t xml:space="preserve">Stropna LED reflektorska svjetiljka za tračnu montažu, usmjerivo svjetlo, podesivi kut snopa i CRI ≥ 98
LED svjetiljka za ugradnju na 48V tračnu infrastrukturu, s mogućnošću kontinuiranog podešavanja kuta snopa svjetlosti pomoću optičkog mehanizma za mikro-pomak žarišta. Svjetiljka mora imati integrirani prigušivač (dimmer) na tijelu svjetiljke te omogućavati precizno podešavanje svjetlosnog toka prema potrebama prostora.
Tijelo svjetiljke mora biti kompaktno, izrađeno u izvedbi koja omogućuje ugradnju bez narušavanja kontinuiteta dizajna prostora.
Tehničke karakteristike:
Napon napajanja: 48V DC, Upravljanje: DALI , Boja svjetla: 3500K (neutralno bijela), Indeks reprodukcije boje (CRI): najmanje 98, Svjetlosna učinkovitost: najmanje 130 lm/W, Svjetlosni tok: najviše 3700 lm, Podesivi kut svjetlosnog snopa: unutar raspona 15° – 60°, Zaštita: najmanje IP40, Klasa izolacije: III, Otpornost na temperaturu žarne niti: najmanje 650°C,   ,Boja kućišta: prema projektu.                                  Najmanje 2 godine jamstva 
Komada: 6</t>
  </si>
  <si>
    <t xml:space="preserve">Tračni sustav niskonaponske LED rasvjete, 48V DC, s dvostrukim elektrificiranim kanalom za direktno i indirektno osvjetljenje, s pripadajućim priborom za montažu i napajanjem.
Niskonaponski modularni tračni sustav u naponskom režimu 48V DC, izveden u obliku simetričnog "H" profila s dvostrukim elektrificiranim kanalom, koji omogućuje istovremeno povezivanje svjetiljki za direktno i indirektno osvjetljenje. Namijenjen za ovjesnu montažu, s nosivim profilima od ekstrudiranog aluminija, elektrostatski plastificiranima (boja: crna ili bijela).
Tračnica sadrži po četiri izolirana vodiča u svakom kanalu, pri čemu su dvije žice predviđene za ON/OFF ili DALI upravljanje pomoću tehnologije prijenosa signala preko vodiča (conveyed wave), dok se dodatni par može koristiti za nezavisni drugi rasvjetni krug (uz dodatni upravljački modul i poseban kod).
Elektronički driveri (48V DC) mogu se montirati odvojeno u posebna kućišta ili integrirati u tračnicu.
Tehničke karakteristike sustava:
Napon sustava: 48V DC, Upravljanje: DALI , Klasa izolacije: III, Klasa zaštite: najmanje IP20, Otpornost na temperaturu žarne niti: najmanje 850°C, Broj vodiča po kanalu: 4, Materijal profila: ekstrudirani aluminij
Duljine tračnica: 3000 mm , Tip montaže: ovjesna, s čeličnim sajlama, Boja: prema projektu, Jamstvo i certifikati:
CE sukladnost ili jednakovrijedno
Jamstvo: najmanje 2 godine
Ugradbeni dijelovi uključeni u stavku:
</t>
  </si>
  <si>
    <t xml:space="preserve">Mehanički spojevi za uzdužno spajanje komada: 2</t>
  </si>
  <si>
    <t xml:space="preserve">Završne kapice za profil komada: 2</t>
  </si>
  <si>
    <t xml:space="preserve">Linearna LED svjetiljka za montažu u 48V tračni sustav, s mikroprizmatičnim optičkim zaslonom za kontrolu luminancije
Linearni LED modul za ugradnju u 48V tračni sustav, u potpunosti uklopljen u tračnicu (flush izvedba), namijenjen za direktno osvjetljenje s kontroliranom luminancijom pomoću mikroprizmatičnog zaslona. Svjetiljka pruža ravnomjernu i neprekidnu svjetlosnu emisiju, te priključkom s jedne strane (drugi kraj svijetli).
Optički sustav uključuje mikroprizmatični difuzor koji smanjuje odsjaj i omogućuje primjenu u prostorima gdje je važno ograničiti blještanje (npr. ureda, prodajni prostori, škole).
Tehničke karakteristike: 
Duljina svjetiljke: od 2600 do 2800 mm, snaga: najmanje 29 W, Napon napajanja: 48V DC, Upravljanje: DALI , Boja svjetla (CCT): 3000K (toplo bijela), Indeks reprodukcije boje (CRI): najmanje 85, Svjetlosni tok: najviše 3000 lm, Svjetlosna učinkovitost: najmanje 78 lm/W, Standardna odstupanja boje (SDCM): ≤ 3, Kut svjetlosnog snopa: od 115 do 130°, Mikroprizmatični zaslon za kontrolu luminancije, Klasa zaštite: najmanje IP40, Klasa izolacije: III
Otpornost na temperaturu žarne niti: najmanje 850°C, Boja kućišta: prema projektu , Trajnost: najmanje L80B10 ≥ 36.000 sati
Jamstvo: najmanje 2 godine, 
 komada: 3</t>
  </si>
  <si>
    <t xml:space="preserve">Stropna LED reflektorska svjetiljka za tračnu montažu, usmjerivo svjetlo, podesivi kut snopa i CRI ≥ 98
LED svjetiljka za ugradnju na 48V tračnu infrastrukturu, s mogućnošću kontinuiranog podešavanja kuta snopa svjetlosti, pomoću optičkog mehanizma za mikro-pomak žarišta. Svjetiljka mora imati integrirani prigušivač (dimmer) na tijelu svjetiljke te omogućavati precizno podešavanje svjetlosnog toka prema potrebama prostora.
Tijelo svjetiljke mora biti kompaktno, izrađeno u izvedbi koja omogućuje ugradnju bez narušavanja kontinuiteta dizajna prostora.
Tehničke karakteristike:
Napon napajanja: 48V DC, Upravljanje: DALI , Boja svjetla: 3500K (neutralno bijela), Indeks reprodukcije boje (CRI): najmanje 98, Svjetlosna učinkovitost: najmanje 130 lm/W, Svjetlosni tok: najviše 3700 lm, Podesivi kut svjetlosnog snopa: unutar raspona 15° – 60°, Zaštita: najmanje IP40, Klasa izolacije: III, Otpornost na temperaturu žarne niti: najmanje 650°C, Boja kućišta: prema projektu .                                Najmanje 2 godine jamstva 
Komada: 9</t>
  </si>
  <si>
    <t xml:space="preserve">Ugradbena LED svjetiljka za spušteni strop 600×600 mm – od 25 do 28 W, 4000 K, UGR&lt;19, SOFT svjetlo
LED svjetiljka kvadratnog formata za ugradnju u spušteni strop, namijenjena uredskim i radnim prostorima, uključujući prostore s računalima (VDT) gdje je potrebna vizualna udobnost i kontrola odsjaja. Optički sustav osigurava difuzno simetrično svjetlo s niskom razinom blještanja (UGR &lt;19), uz visoku učinkovitost.
Tehničke karakteristike:
Izvor svjetlosti: LED modul od 25 do 28 W,Temperatura boje: 4000 K, CRI &gt;80, Svjetlosni tok: najviše 3800 lm (inicijalni), Svjetlosna učinkovitost: najmanje 131 lm/W, Tolerancija boje: SDCM 3, Fotobiološka sigurnost: RG0 – bez rizika, Energetska klasa izvora: C, Trajnost (pri Ta 25°C): najmanje L95/B10: 30.000 h, najmanje L90/B10: 50.000 h, najmanje L80/B10: 80.000 h, najmanje L75/B10: 100.000 h
Konstrukcija: Kućište: vruće pocinčani čelik, bijelo plastificiran, Optika: ugr&lt;19
Dimenzije: od 580x580 do 599x599 mm
Ugradbena visina: najviše 30 mm
Težina: najviše 4,1 kg 
Mehanička otpornost: najmanje IK06
Test žarnom niti: najmanje 650°C -  otpornost
Stupanj zaštite: najmanje IP43 (vidljivi dio), najmanje IP20 (ugradbeni dio)
Električne karakteristike: Potrošnja svjetiljke: od 25 do 28 W, Napon: 230 V / 50–60 Hz, Elektroničko napajanje: bez halogena, izlazna struja konstantna, Faktor snage: 0.95 - najmanje ili najviše?, THD &lt;25%, Klasa izolacije: I
Otpornost na titranje : PstLM ≤ 1, SVM ≤ 0.4, Kompatibilna za napajanje iz centralnog sustava za nužnu rasvjetu (CPSS) – 100 % toka pri AC i DC napajanju
ugradnja u spušteni strop – otvor 580 × 580 mm, ugradnja  pomoću opružno-elastičnih nosača od nehrđajućeg čelika (uključeno), Brza montaža zahvaljujući brzom konektoru
Maks. površinska temperatura: 85°C (T6), Relativna vlaga: &lt;85%
Primjena: Uredi, sobe s računalima (VDT), konferencijske dvorane
Prostorije s preciznim vizualnim zadacima gdje je potrebna blaga i ujednačena rasvjeta bez odsjaja
Dodatno: LED izvor i upravljački sklop su zamjenjivi od strane stručne osobe
Svjetiljka je predviđena za reciklažu na kraju životnog vijeka
Jamstvo: najmanje 2 godine </t>
  </si>
  <si>
    <t xml:space="preserve">Kompaktna ugradbena LED svjetiljka za spušteni strop za otvor Ø100 mm, najmanje 14 W, 3000 K, 
LED svjetiljka za ugradnju u spuštene stropove, kompaktnih dimenzija, s direktnom simetričnom distribucijom svjetlosti širokog kuta . Prikladna za arhitektonske, komercijalne i tranzitne prostore, uključujući hodnike, izložbene prostore i izloge. Posebno pogodna za stropove s malim međuprostorom. Osigurava visoku vizualnu udobnost uz visoku vjernost boja (CRI &gt;90
Tehničke karakteristike:
Snaga svjetiljke: najmanje 14 W, Svjetlosni tok svjetiljke: najviše 1500 lm, Učinkovitost: najmanje 84 lm/W, Temperatura boje: 3000 K, CRI: &gt;90, Tolerancija boje: SDCM 3
Optika: širokokutna (wide), 84° simetrični snop, UGR: RUG ≤ 23.2 , Energetska klasa izvora: najmanje E, Trajnost (pri Ta = 25°C):
najmanje L90/B10: 30.000 h, najmanje L85/B10: 50.000 h, najmanje L70/B10: 80.000 h, 
Konstrukcija i zaštita:
Kućište: aluminij, tlačno lijevani, pasivni hladnjak
Optički element: bijeli polikarbonat s koncentričnim prstenovima
Vanjska leća: proziran PMMA, s glatkim i satiniranim dijelovima, sustavom hlađenja i zaštitom od insekata
Mehanička otpornost: najmanje IK04
Test žarnom niti: najmanje 650°C -  otpornost
Dimenzije: najviše Ø 116 mm, visina najviše 95 mm
Za ugradnju u otvor Ø 100 mm
Težina: najviše 0,64 kg 
Vidljivi dio: najmanje IP44, ugradbeni dio: najmanje IP20
Površinska temperatura ograničena – najmanje oznaka „D“ (EN 60598-2-24 ili jednakovrijedno)
Električne karakteristike:
Napajanje: 230 V AC / 50–60 Hz
Elektronički driver (SELV ili jednakovrijedno, najmanje klasa II), izlazna struja konstantna
Faktor snage: ≥ 0.90, THD &lt;25%
Otpornost na titranje: PstLM ≤ 1, SVM ≤ 0.4
</t>
  </si>
  <si>
    <t xml:space="preserve">Ugradbena LED svjetiljka za otvor Ø150 mm za spuštene stropove – 14 W, 4000 K, UGR&lt;19, 
Kompaktna ugradbena LED svjetiljka za spuštene stropove s kontroliranim simetričnim direktnim svjetlom, niskim UGR-om i usmjerenom distribucijom za primjenu u prostorima s računalima (VDT), uredima, obrazovnim ustanovama i prostorima s niskim međustropnim visinama. Pruža visoku vizualnu udobnost i energetsku učinkovitost.
Tehničke karakteristike:
Nazivna snaga: najmanje 14 W, Temperatura boje: 4000 K, CRI &gt;80, Svjetlosni tok svjetiljke: najviše 2100 lm, Učinkovitost: najmanje 132 lm/W, 
UGR (tablična vrijednost): RUG ≤ 19, SDCM: 3 (MacAdam), Indeksi vjernosti boja cri 95, Energetska klasa LED izvora: najmanje D
Standardi: u skladu s IEC/EN 62722-2-1 ili jednakovrijedno i IEC/EN 62717 ili jednakovrijedno
Fotobiološka sigurnost: RG0 (bez rizika) Trajnost (pri Ta = 25°C):
najmanje L90/B10: 30.000 h, najmanje 85/B10: 50.000 h, najmanje L70/B10: 80.000 h, 
Konstrukcija:
Kućište: aluminij tlačno lijevan, s pasivnim hlađenjem
Parabolični difuzor: bijeli polikarbonat s koncentričnim prstenovima
Unutarnji reflektirajući element: metalizirani PC
Vanjska leća: prozirni PMMA s glatkom i satiniranom površinom + sustav hlađenja i protiv insekata
Pričvršćivanje: nehrđajući čelik, opružni sustav za učvršćenje (pull-up)
Dimenzije: najviše Ø166 mm × 107 mm za ugradbeni otvor: Ø150 mm
Težina: 0,72 kg
Mehanička otpornost: najmanje IK04
Test žarnom niti: najmanje 650 °C - otpornost
Zaštita: najmanje IP44 (vidljivi dio), najmanje IP20 (ugradbeni dio)
Površinska temperatura ograničena – najmanje oznaka "D" prema EN 60598-2-24 ili jednakovrijedno
Električne značajke:
Napon: 230 V AC, 50/60 Hz
Elektroničko napajanje (SELV, klasa II)
Faktor snage: najmanje 0,90, THD &lt;25%
Otpornost na titranje: PstLM ≤1, SVM ≤0.4 (nema vidljivog treperenja)
</t>
  </si>
  <si>
    <t xml:space="preserve">Zidna LED svjetiljka s linearnim svjetlosnim snopom za naglašeno akcentno osvjetljenje arhitektonskih otvora. Zidna dekorativna LED svjetiljka za vanjsku primjenu, izvedena kao tanka svjetlosna lamela, namijenjena za montažu uz prozore, niše ili arhitektonske otvore, s usmjerenim snopom svjetlosti pod blagim kutom. Svjetiljka omogućuje podešavanje nagiba. Tijelo svjetiljke izrađeno je od tlačno lijevanog aluminija s visokom otpornošću na koroziju, dodatno zaštićeno troslojnom zaštitno-dekorativnom obradom. Brtve od silikonske gume. Pokrov bez vidljivih vijaka, s mehanizmom kopčanja. Svjetiljka uključuje ugrađeni LED modul, mehaničke i električne karakteristike: Tehničke karakteristike svjetiljke: Nazivna temperatura boje: 3000K. Indeks reprodukcije boje (CRI): ≥80. Nazivna snaga svjetiljke: najmanje 3,8 W. Nazivna snaga LED modula: najmanje 3,2 W. Izlazni svjetlosni tok svjetiljke: najviše 200 lm. Svjetlosna učinkovitost svjetiljke: najmanje 43 lm/W. Napon napajanja: 2,5–3,5 V DC. Maksimalna struja: 1200 mA (zahtijeva napajanje odgovarajuće snage; svaka svjetiljka mora imati zaseban napajajući sklop). Klasa električne zaštite: najmanje III (SELV) Klasa zaštite od vlage i prašine: najmajnje IP65. Mehanička otpornost: najmanje IK10. Materijal: tlačno lijevani aluminij. Završna obrada: antikorozivna, boja: prema projektu. Difuzor: prozirni polikarbonat. Kabel: tvornički ugrađen kabel duljine najmanje 1 m, tip H05RN-F ili jednakovrijedno. Masa svjetiljke: najviše 0,7 kg. Montaža: zidna, površinska. Trajnost: najmanje 70.000 h pri Ta 25°C, najmanje L80B10, najmanje 50.000 h pri Ta 40°C najmanje L80B10. Jamstvo i usklađenost: CE sukladnost ili jednakovrijedno i ENEC sukladnost ili jednakovrijedno. Testirano za primjene u morskom okruženju (otpornost najmanje 1200 h). Jamstvo: najmanje 2 godine.</t>
  </si>
  <si>
    <t xml:space="preserve">U kompletu sa napajnoupravljačkim uređajem (driver)
Višenamjenski daljinski driver za LED svjetiljke predviđen za napajanje konstantnom strujom (250–700 mA) ili konstantnim naponom 24 V DC, s DALI  sučeljem za digitalno upravljanje svjetlosnim intenzitetom. Kompaktan, idealan za montažu unutar tehničkih prostora ili instalacijskih ormara.
Tehničke karakteristike:
Ulazni napon: 230 V AC / 50–60 Hz
Izlazni način rada:
Konstantna struja: 250–700 mA (podesiva)
Konstantni napon: 24 V DC (maks. 16 W)
Maksimalna potrošnja:
10 W @ 250 mA
15 W @ 350 mA
17 W @ 400 mA
19 W @ 450 mA
20 W @ 500–700 mA
16 W @ 24 V
Upravljanje: DALI / višekanalno digitalno upravljanje
Frekvencija PWM regulacije: 240 Hz
Izvedba: najmanje IP20, za unutarnju montažu
Dimenzije: 110 × 50 × 20 mm - +-5%
Klasa zaštite: prema SELV (niskonaponski sigurni izlaz)
Upute za uporabu:
Nije prikladno za primjenu sa svjetiljkama vrlo niskog minimalnog napona (npr. pojedini ultra-kompaktni modeli) – obavezno provjeriti minimalni Forward napon (Vf min) svjetiljki koje se spajaju
Predviđena je uporaba jednog zaštitnog uređaja od prenapona (SPD) po napajanju, na udaljenosti ne većoj od 10 m
Primjena:
Napajanje LED svjetiljki koje rade u režimu konstantne struje (250–700 mA) ili konstantnog napona (24 V)
Sustavi s DALI  upravljanjem u arhitektonskoj, tehničkoj i dekorativnoj rasvjeti
Jamstvo: najmanje 2 godine</t>
  </si>
  <si>
    <t xml:space="preserve">Linearno LED svjetlo za kontinuirani svjetlosni efekt – 3000 K, 24 V DC, za zidnu ili stropnu montažu. Linearna svjetiljka s integriranim LED modulima za montažu na zid ili strop, u izvedbi s kontinuiranim svjetlosnim opalnim difuzorom od silikona. Svjetlo se isporučuje s aluminijskim profilom i mehaničkim sustavom za spajanje više jedinica u neprekinutu liniju svjetla, uz mogućnost kutnih spojeva (90°) i opciju kraćenja duljine. Sustav je pogodan za arhitektonsko naglašavanje linija objekata, prolaza i fasada, uz visok stupanj zaštite najmanje IP65. Tehničke karakteristike: Temperatura boje: 3000 K, CRI ≥80 Nazivna snaga: najmanje 19.6 W Svjetlosni tok svjetiljke: najviše 1300 lm Svjetlosna učinkovitost: najmanje 54 lm/W Upravljačko sučelje: PWM dimabilno (24 V DC) Klasa električne izolacije: III Energetska učinkovitost izvora: najmanje klasa F  Optika: kontinuirana opalna silikonska svjetlosna traka Pozicija izvora: fiksna IP zaštita: najmanje IP65 Mehanička otpornost: najmanje IK08  Konstrukcija: Tijelo: ekstrudirani aluminij , eloksiran (bez bakra), visoke otpornosti na koroziju Krajnji čepovi: prozirni silikon (za LED modul), aluminij (za profil) Boja: bijela ili aluminij siva Ožičenje: 5 m silikonskog kabela Težina: najviše 5 kg ugradnja - obračun po kompletu: na površinu zida/stropa Svojstva montaže i modularnosti: Svjetlosni modul: duljina do 3 m po elementu Profili dostupni u duljinama: 1 m, 2 m, 3 m Spajanje više elemenata pomoću pravocrtnih konektora i kutnih spojeva (90°)  omogućuje unutarnji prolaz napojnog kabela (dovod + sljedeća svjetiljka) putem kanala unutar profila (najviše 22×10 mm) Maksimalno 4 svjetiljke (do 12 m) moguće je povezati u jednom nizu, ovisno o poziciji dovoda Prilagodba duljine: Svjetiljka se može skratiti prema označenim točkama rezanja na stražnjoj strani LED trake. Za očuvanje najmanje IP65 zaštite nakon rezanja, potrebno je zalijepiti silikonski čep silikonskim ljepilom (u kompletu). Trajnost (pri Ta 25 °C): najmanje L80/B10: 70.000 h, najmanje L80/B10 pri 40 °C: 50.000 h. Primjena: Arhitektonska dekorativna rasvjeta (fasade, stropne linije, hodnici, niše) Pročelja i prolazi u vanjskim prostorima Interijeri gdje se traži linearni vizualni efekt. Održivost i održavanje: LED moduli su ugrađeni, nepromjenjivi od strane krajnjeg korisnika. U slučaju oštećenja/modula, predviđena je zamjena od strane kvalificiranog tehničara. Svjetiljka predviđena za recikliranje na kraju vijeka trajanja.</t>
  </si>
  <si>
    <t xml:space="preserve">LED stupna svjetiljka (bollard)
Stupna LED svjetiljka za vanjsku dekorativno-funkcionalnu rasvjetu, visoke mehaničke i antikorozivne otpornosti. Namijenjena ugradnji na čvrstu podlogu (betonski temelj ili podna ploča), s dvostrukim kabelskim uvodnicama za serijsku montažu. Emitira kontroliranu količinu svjetla usmjereno prema dolje, bez odsjaja (glare-free). Reflektor od visoko poliranog anodiziranog aluminija. Leća od prozirnog, UV-stabiliziranog i vandalno otpornog polikarbonata. Ugradbeni LED modul s fiksnom temperaturom boje.
Tijelo svjetiljke izrađeno od tlačno lijevanog aluminija  polyester praškasti završni sloj otporan na UV zrake i agresivne atmosferske uvjete. Brtve od silikonske gume. Vijci od nehrđajućeg čelika klase najmanje A4. Dostupne boje:prema projektu.
Tehničke karakteristike svjetiljke:LED svjetlosni modul, temperatura boje: 3000 K
Indeks reprodukcije boje: CRI ≥ 80, Snaga svjetiljke: najmanje 17 W, Izlazni svjetlosni tok svjetiljke: najviše 1400 lm, Učinkovitost svjetiljke: najmanje 68 lm/W, Prigušivanje: DALI2 i PUSH
PUSH ili jednakovrijedno sinkronizacija (do 4 svjetiljke / &lt;15 m; do 35 svjetiljki / &lt;300 m s dodatkom)
Napon: 220–240 V AC, 50/60 Hz, Izolacijska klasa: II, Zaštita od prodora: najmanje IP65, Mehanička otpornost: najmanje IK10, Ispitna temperatura žarne niti: najmanje 850°C, 
Težina: najviše 7 kg
Radni uvjeti i trajnost:
Predviđena trajnost: najmanje 70.000 h pri Ta 25°C najmanje L80B10, najmanje 50.000 h pri Ta 40°C najmanje L80B10, CE sukladnost ili jednakovrijedno
Klasa energetske učinkovitosti izvora: najmanje E
Zaštita od korozije ispitana za morske uvjete (najmanje 1200 h)
Jamstvo: najmanje 2 godine</t>
  </si>
  <si>
    <t xml:space="preserve">Montažna ploča za stupnu svjetiljku, Ø190 mm, visina 225 mm. Montažna podna ploča za pričvršćenje stupnih svjetiljki, izrađena od čelika, predviđena za fiksaciju u betonski temelj pomoću vijaka od nehrđajućeg čelika. Pogodna za vanjsku montažu, osigurava stabilnost i otpornost svjetiljke na udarce i vanjske uvjete. Uklopiva sa svjetiljkama sa sukladnim nosačem. Tehničke karakteristike: Promjer baze: Ø 190 mm Visina: 225 mm Materijal vijaka: nehrđajući čelik (inox) Predviđena za ugradnju u betonski temelj Temeljno podnožje (fundament) dimenzionira se prema važećim nacionalnim normama i karakteristikama tla. Napomena: Temeljna baza (betonski podložak) nije uključena u ovu stavku i treba se definirati u skladu s lokalnim građevinskim propisima i statičkim proračunom.</t>
  </si>
  <si>
    <t xml:space="preserve">Zidna LED svjetiljka s usmjerenim svjetlom, monodirekcijska emisija. Vanjska zidna LED svjetiljka s jednostranom (mono) emisijom svjetla, predviđena za montažu na vertikalne površine (fasade, zidovi). Kućište od tlačno lijevanog aluminija s visokom otpornošću na koroziju, premazano višeslojnom zaštitom otpornom na UV zračenje i agresivne vremenske uvjete. Silikonske brtve osiguravaju zaštitu od prodora vode i prašine. Tehničke karakteristike: Snaga svjetiljke: najmanje 9.6 W Temperatura boje: 3000 K Svjetlosni tok svjetiljke: najviše 1100 lm Učinkovitost svjetiljke: najmanje 79 lm/W Napon: 220–240 V AC / 50–60 Hz Klasa izolacije: najmanje I Stupanj zaštite: najmanje IP65 Mehanička otpornost: najmanje IK06  Način upravljanja: ON-OFF (nije dimabilna) , nepromjenjiv od strane korisnika Isporučuje se s kabelom duljine 5 m (H05RN-F 3x1mm²) Boja kućišta: [definirati prema projektu. Očekivani vijek trajanja: najmanje 70.000 h najmanje L80B10, Ta 25°C. </t>
  </si>
  <si>
    <t xml:space="preserve">Stropna ili zidna LED svjetiljka s difuznim svjetlom i integriranim senzorom pokreta. Višenamjenska LED svjetiljka za montažu na zid ili strop, s difuznim simetričnim svjetlosnim rasporedom i ugrađenim radarskim senzorom pokreta.Tehničke značajke: Tip izvora: LED modul najmanje 12 W, temperatura boje: 4000 K CRI &gt; 80,  Svjetlosni tok: najviše 1600 lm Učinkovitost svjetiljke: najmanje 111 lm/W  Difuzna simetrična distribucija svjetlosti UGR tablična vrijednost: RUG ≤ 21 Tolerancija boje: SDCM 3  Klasa energetske učinkovitosti izvora: najmanje D Električne karakteristike: Ukupna potrošnja svjetiljke: maksimalno 17 W Napon: 230 V AC / 50–60 Hz Elektroničko napajanje – halogen-free, s niskim treperenjem (PstLM ≤ 1, SVM ≤ 0.4) Izlazna struja konstantna, PF ≥ 0.60, THD &lt; 25% Integrirani radarski senzor pokreta s automatskim uključivanjem i isključivanjem prema detekciji prisutnosti i sumračnom pragu Preporučena visina montaže: do 4 m (strop), do 2,7 m (zid) Klasa električne izolacije: najmanje I Konstrukcija: Tijelo: polikarbonat, samogasiv (najmanje klasa V2), UV stabiliziran Brtva: ubrizgana, protiv starenja Difuzor: opalni PMMA, ubrizgano lijevan Reflektor: bijelo plastificirani aluminij, proziran PC Stupanj zaštite: najmanje IP64, otpornost na udarce: najmanje IK02 Ispitna otpornost na žarnu nit: najmanje 650°C  Dimenzije: ø 300 mm, visina 120 mm , masa najviše 1 kg. Radni uvjeti i trajnost:  Vijek trajanja (prikazana degradacija @ Ta 25°C): najmanje L93/B10 – 30.000 h, najmanje L90/B10 – 50.000 h, najmanje L85/B10 – 80.000 h, najmanje L80/B10 – 100.000 h. Fotobiološka sigurnost: RG0 (bez rizika) prema IEC/TR 62778 ili jednakovrijedno.Jamstvo: najmanje 2 godine</t>
  </si>
  <si>
    <t xml:space="preserve">Reflektorska DALI svjetiljka za vanjsku montažu, s mogućnošću podešavanja kuta svjetlosnog snopa u rasponu od uskog (spot) do širokog (flood), putem ručnog zakretanja prednjeg prstena. Optika omogućuje glatku i postojanu prilagodbu snopa svjetlosti prema potrebi osvjetljavanja. Namijenjena montaži na ravne površine (zid/ploča), na stup (ø60–76 mm) uz dodatni adapter, ili na drvo putem posebnog nosača. Tijelo svjetiljke izrađeno je od tlačno lijevanog aluminija s niskim udjelom bakra i dodatno zaštićeno troslojnom antikorozivnom obradom: Površinska obrada keramičkim nano-česticama (bez teških metala), Epoksidni antikorozivni temelj s cinkom, Završni sloj poliesterskog praha otporan na UV zračenje i morske uvjete. Prednji prsten od nehrđajućeg čelika  debljine 2 mm. Vijci klase najmanje A4. Difuzor od očvrsnutog stakla , u ravnini s kućištem. Brtve od silikonske gume. Boja kućišta: prema projektu. Tehničke karakteristike svjetiljke: Ugrađeni LED modul s fiksnom temperaturom boje: 3000K Indeks reprodukcije boje: CRI ≥ 80 Snaga svjetiljke: najmanje 14,3 W Izlazni svjetlosni tok svjetiljke: najviše 1100 lm Učinkovitost svjetiljke: najmanje 53 lm/W Optika: podesiva, 20°–40° Način rada: DALI  Napon napajanja: 220–240 V AC, 50/60 Hz Električna zaštita: najmanje klasa I Zaštita od prodora: najmanje IP66 Mehanička otpornost: najmanje IK07. Ugrađen kabel: najmanje 5 m, Masa svjetiljke: najviše 1,8 kg Predviđena trajnost: najmanje 70.000 h pri Ta 25°C najmanje L80B10, najmanje 50.000 h pri Ta 40°C najmanje L80B10. Upute za izvedbu i sigurnost: Svjetiljka je osjetljiva na prenapone – predviđena je ugradnja zaštite od prenapona (SPD) na svakih najviše 10 m udaljenosti svjetiljke. Dodatno je potrebno osigurati SPD zaštitu u razvodnom ormaru (određuje projektant elektroinstalacija). LED modul se ne može zamijeniti krajnjim korisnicima – u slučaju kvara kontaktirati ovlaštenog servisera. Sukladnosti i jamstvo: Usklađeno s normama CE ili jednakovrijedno, ENEC ili jednakovrijedno Zaštita od korozije ispitana za morske uvjete: najmanje 1200 h. Jamstvo: najmanje 2 godine</t>
  </si>
  <si>
    <t xml:space="preserve">Reflektorska DALI svjetiljka za vanjsku montažu, s mogućnošću podešavanja kuta svjetlosnog snopa u rasponu od uskog (spot) do širokog (flood), putem ručnog zakretanja prednjeg prstena. Optika omogućuje glatku i postojanu prilagodbu snopa svjetlosti prema potrebi osvjetljavanja. Namijenjena montaži na ravne površine (zid/ploča), na stup (ø60–76 mm) uz dodatni adapter, ili na drvo putem posebnog nosača. Tijelo svjetiljke izrađeno je od tlačno lijevanog aluminija s niskim udjelom bakra i dodatno zaštićeno troslojnom antikorozivnom obradom: Površinska obrada keramičkim nano-česticama (bez teških metala), Epoksidni antikorozivni temelj s cinkom, Završni sloj poliesterskog praha otporan na UV zračenje i morske uvjete. Prednji prsten od nehrđajućeg čelika  debljine 2 mm. Vijci klase najmanje A4. Difuzor od očvrsnutog stakla , u ravnini s kućištem. Brtve od silikonske gume. Boja kućišta: prema projektu. Tehničke karakteristike svjetiljke: Ugrađeni LED modul s fiksnom temperaturom boje: 3000K Indeks reprodukcije boje: CRI ≥ 80 Snaga svjetiljke: najmanje 14,3 W Izlazni svjetlosni tok svjetiljke: najviše 1100 lm Učinkovitost svjetiljke: najmanje 53 lm/W Optika: podesiva, 20°–40°. Način rada: DALI Napon napajanja: 220–240 V AC, 50/60 Hz Električna zaštita: najmanje klasa I Zaštita od prodora: najmanje IP66 Mehanička otpornost: najmanje IK07. Ugrađen kabel: najmanje 5 m, Masa svjetiljke: najviše 1,8 kg Predviđena trajnost: najmanje 70.000 h pri Ta 25°C najmanje L80B10, najmanje 50.000 h pri Ta 40°C najmanje L80B10. Upute za izvedbu i sigurnost: Svjetiljka je osjetljiva na prenapone – predviđena je ugradnja zaštite od prenapona (SPD) na svakih najviše 10 m udaljenosti svjetiljke. Dodatno je potrebno osigurati SPD zaštitu u razvodnom ormaru (određuje projektant elektroinstalacija). LED modul se ne može zamijeniti krajnjim korisnicima – u slučaju kvara kontaktirati ovlaštenog servisera. Sukladnosti i jamstvo: Usklađeno s normama CE ili jednakovrijedno, ENEC ili jednakovrijedno Zaštita od korozije ispitana za morske uvjete: najmanje 1200 h. Jamstvo: najmanje 2 godina</t>
  </si>
  <si>
    <t xml:space="preserve">Nabava i montaža rasvjetnog sustava u skladu s arhitekturalnim i dizajnerskim rješenjem .</t>
  </si>
  <si>
    <t xml:space="preserve">Stropna ugradna protupanična svjetiljka u pripravnom spoju, najmanje 200lm, najmanje 2h autonomije, bijela,dimenzije fi 46 mm dubina 43.3mm  prostor za ugradnju dubije 100mm.</t>
  </si>
  <si>
    <t xml:space="preserve">Stropna /zidna nadgradna protupanična svjetiljka , stalni spoj, najmanje 2 sata autonomije, zaštita najmanje IP20, najmanje IK04, 230 V - 50/60 Hz, klasa izolacije najmanje II, komplet s odgovarajućim piktogramom i setom za montažu. Vidljivost piktograma s udaljenosti od najmanje 22 m</t>
  </si>
  <si>
    <t xml:space="preserve">piktogram</t>
  </si>
  <si>
    <t xml:space="preserve">Stropna/zidna nadgradna protupanična svjetiljka , trajni spoj, autonomije najmanje 2 sata, zaštita najmanje IP43, najmanje IK04.</t>
  </si>
  <si>
    <t xml:space="preserve">21.</t>
  </si>
  <si>
    <t xml:space="preserve">dobava - obračun po kompletu, montaža i spajanje. Zidna nadgradna protupanična svjetiljka, pripremni spoj, najmanje 1,5 satI autonomije, zaštita najmanje IP65, najmanje IK04, 230 V - 50/60 Hz, klasa izolacije najmanje II, komplet s  setom za montažu .  Svjetlosni tok najmanje 350 lm, optika open area Baterije tip NiMh ili jednakovrijedno, Bijela boja, dimenzije 211x96x25,4mm +-5%</t>
  </si>
  <si>
    <t xml:space="preserve">Jednakovrijedno: </t>
  </si>
  <si>
    <t xml:space="preserve">RASVJETA UKUPNO</t>
  </si>
  <si>
    <t xml:space="preserve">UPRAVLJANJE</t>
  </si>
  <si>
    <r>
      <rPr>
        <sz val="10"/>
        <rFont val="Arial"/>
        <family val="2"/>
        <charset val="1"/>
      </rPr>
      <t xml:space="preserve">Nabava i montaža rasvjetnog sustava upravljanja u skladu s arhitekturalnim i dizajnerskim rješenjem , DALI kontroler s relejnim izlazima – 12x 230 V relej, 10 digitalnih ulaza, RS485, DIN 9 modula  Višenamjenski DALI kontroler za centralizirano upravljanje rasvjetnim i drugim električnim sustavima, s integriranim DALI napajanjem i mogućnošću upravljanja do 64 DALI uređaja. Uređaj ima 12 relejnih izlaza i 10 digitalnih ulaza te omogućuje komunikaciju putem RS485 sučelja (optički izolirano). Montaža na DIN šinu, širina 9 modula.  Tehničke karakteristike:  Napajanje: 230 V AC / 50 Hz  Integrirano napajanje za DALI sabirnicu  Kapacitet: do 64 DALI uređaja  Komunikacija: RS485, optički izolirana  Relejni izlazi:  12x 230 V / 5 A, tip kontakta: NO (normalno otvoren)  Svaki izlaz ima preklopku AUTO / OFF / ON  LED signalizacija statusa izlaza na prednjoj ploči  Digitalni ulazi:  10x 12 V DC digitalnih ulaza (za tipkala, senzore i sl.)  ugradnja - obračun po kompletu: DIN šina, širine 9 modula  Zaštita: optička izolacija između komunikacijskih i snopnih krugova  Funkcionalnosti:  Upravljanje rasvjetnim krugovima (ON/OFF i DALI)  Aktivacija scena, automatizacija putem ulaz</t>
    </r>
    <r>
      <rPr>
        <sz val="10"/>
        <rFont val="Arial"/>
        <family val="2"/>
        <charset val="238"/>
      </rPr>
      <t xml:space="preserve">a </t>
    </r>
    <r>
      <rPr>
        <sz val="10"/>
        <rFont val="Arial"/>
        <family val="2"/>
        <charset val="1"/>
      </rPr>
      <t xml:space="preserve"> Prikladno za primjenu u sustavima tehničke zaštite i energetske učinkovitosti  Primjena:  Uredi, komercijalni objekti, škole, muzeji, industrijski objekti  Integracija s pametnim sustavima zgrada i energetski učinkovitom rasvjetom</t>
    </r>
  </si>
  <si>
    <t xml:space="preserve">- dobava - obračun po kompletu</t>
  </si>
  <si>
    <t xml:space="preserve">- ugradnja - obračun po kompletu</t>
  </si>
  <si>
    <t xml:space="preserve">Nabava i montaža rasvjetnog sustava upravljanja u skladu s arhitekturalnim i dizajnerskim rješenjem , 
DALI gateway za upravljanje rasvjetom – RS485 / DALI, 230 V, DIN izvedba 4 modula  Gateway uređaj za integraciju sustava upravljanja rasvjetom temeljenih na DALI protokolu, s podrškom za višestruke načine upravljanja, automatizaciju i komunikaciju s nadređenim sustavima. Montaža u DIN šinu (standardna razvodna ploča), širine 4 modula.  Tehničke karakteristike:  Napajanje: 230 V AC / 50 Hz  Komunikacija: RS485 (optički izolirana) prema nadređenom sustavu ili korisničkim sučeljima  Sučelje za DALI mrežu – spajanje na:  DALI kontrolere  Zidne upravljačke tipke (RS485)  Touch panele  Sustave za nadzor i automatizaciju.  Upravljanje:  Aktivacija scena rasvjete  Automatski rad prema rasporedu ili senzorima  Vremensko upravljanje (tjedni raspored, kalendari)  Podrška za svjetlosne senzore (luxmetar, luxomat)  Astro funkcije (zalazak/izlazak sunca po lokaciji)  Galvanski odvojena sučelja za sigurnu komunikaciju  ugradnja - obračun po kompletu i povezivanje:  ugradnja - obračun po kompletu na DIN šinu (4 modula)  Povezivanje putem:  DALI sabirnice  RS485 linije  Ulaza za senzore i pomoćne uređaje  Konfiguracija i nadzor putem softverskog sučelja (nije dio ove stavke)  Primjena:  Centralizirano upravljanje rasvjetom u poslovnim, komercijalnim i javnim objektima  Integracija sa sustavima tehničke zaštite, energetske učinkovitosti i komfora</t>
  </si>
  <si>
    <t xml:space="preserve">Nabava i montaža rasvjetnog sustava upravljanja u skladu s arhitekturalnim i dizajnerskim rješenjem , 
Upravljačka jedinica za DALI sustav – 7 tipki s LED signalizacijom, RS485, ugradbena, 3 modula  Upravljačka konzola za DALI rasvjetne sustave, namijenjena odabiru scena i ručnoj regulaciji svjetlosnih razina. Jedinica sadrži 7 tipki s vizualnom signalizacijom stanja (LED indikacija), a komunikacija se ostvaruje putem RS485 protokola prema DALI-Gateway uređaju.  Tehničke značajke:  7 funkcijskih tipki s individualnom signalizacijom  Namjena: odabir scena, upravljanje intenzitetom rasvjete  Sučelje: RS485 (za komunikaciju s DALI gateway uređajem)  ugradnja - obračun po kompletu: unutar zidnog instalacijskog sustava, širina: 3 modula  Kompatibilna s standardnim instalacijskim programima prekidača i utičnica  Napajanje i konfiguracija: putem DALI gateway modula (nije dio ove stavke)  Montaža: u standardnu zidnu ugradnu kutiju  Primjena:  Upravljanje rasvjetnim scenama u poslovnim, konferencijskim, školskim i prezentacijskim prostorima  Interakcija s DALI sustavom za individualne korisničke potrebe (preko RS485 → DALI gateway)</t>
  </si>
  <si>
    <t xml:space="preserve">Nabava i montaža rasvjetnog sustava upravljanja u skladu s arhitekturalnim i dizajnerskim rješenjem , 
Upravljačka jedinica za DALI sustav – Ugradbeni upravljački modul s 1–2 tipke i signalizacijom, za montažu u standardnu kutiju Ø60 mm. Tipke s LED indikacijom za odabir svjetlosnih scena. Napajanje 12 V DC. Komunikacija putem RS485 sabirnice s pripadajućim DALI gateway uređajem. U kompletu sa dvije tipke, nosačem i plakom instalacijskog programa koji se koristi, serija i boja prema izboru projektanta interijera.</t>
  </si>
  <si>
    <t xml:space="preserve">Nabava i montaža rasvjetnog sustava upravljanja u skladu s arhitekturalnim i dizajnerskim rješenjem , 
Upravljačka jedinica za DALI sustav – Ugradbeni upravljački modul s 6-7 tipke i signalizacijom, za montažu u standardnu kutiju 6-7 modula. Tipke s LED indikacijom za odabir svjetlosnih scena. Napajanje 12 V DC. Komunikacija putem RS485 sabirnice s pripadajućim DALI gateway uređajem. U kompletu sa 7 tipki, nosačem i plakom instalacijskog programa koji se koristi, serija i boja prema izboru projektanta interijera.</t>
  </si>
  <si>
    <t xml:space="preserve">Adresiranje i mapiranje sustava, programiranje rasvjetnih  scena, obuka korisnika, upute za korištenje, podrška prilikom izvođenja</t>
  </si>
  <si>
    <t xml:space="preserve">UKUPNO RASVJETA I UPRAVLJANJE</t>
  </si>
  <si>
    <t xml:space="preserve">TROŠKOVNIK  STROJARSKIH  INSTALACIJA</t>
  </si>
  <si>
    <t xml:space="preserve">Tip radova</t>
  </si>
  <si>
    <t xml:space="preserve">Rbr.</t>
  </si>
  <si>
    <t xml:space="preserve">Jed. mjera</t>
  </si>
  <si>
    <t xml:space="preserve">Jed. Cijena €</t>
  </si>
  <si>
    <t xml:space="preserve">Ukupno cijena €</t>
  </si>
  <si>
    <t xml:space="preserve">Jed. cijena</t>
  </si>
  <si>
    <t xml:space="preserve">VI. STROJARSKE INSTACIJE - GHV</t>
  </si>
  <si>
    <t xml:space="preserve">STROJARSKE INSTALACIJE</t>
  </si>
  <si>
    <t xml:space="preserve">OPĆE NAPOMENE</t>
  </si>
  <si>
    <r>
      <rPr>
        <b val="true"/>
        <sz val="10"/>
        <rFont val="Arial"/>
        <family val="2"/>
        <charset val="238"/>
      </rPr>
      <t xml:space="preserve">NAPOMENA: </t>
    </r>
    <r>
      <rPr>
        <sz val="10"/>
        <rFont val="Arial"/>
        <family val="2"/>
        <charset val="238"/>
      </rPr>
      <t xml:space="preserve">Sve stavke troškovnika moraju biti u skladu sa programom osiguranja kontrole i kakvoće proizvoda te sa mjerama i normativima zaštite na radu i od požara bez da je to posebno naglašeno u samom  troškovniku.
U specifikaciji predviđena oprema mora zadovoljavati: odgovarajuću kvalitetu za ovakvu vrstu građevine, osiguran ovlašteni servis, regulirani svi potrebni certifikati i atesti prema važećim hrvatskim zakonima. 
</t>
    </r>
  </si>
  <si>
    <t xml:space="preserve">Izvođaču se preporuča proučiti izvedbenu dokumentaciju, te prije samog ugovaranja i  izvođenja radova upozoriti glavnog projektanta na eventualne nejasnoće ili neusklađenosti prije ugovaranja i izvođenja, odnosno iznijeti svoje primjedbe već u fazi davanja ponude.</t>
  </si>
  <si>
    <t xml:space="preserve">Cijene upisane u ovaj troškovnik sadrže svu odštetu za pojedine radove i dobave u odnosnim stavkama troškovnika i to u potpuno dogotovljenom stanju, tj. sav rad, naknadu za alat, materijal, sve pripremne, sporedne i završne radove.</t>
  </si>
  <si>
    <t xml:space="preserve">Pod unesenim cijenama podrazumijevaju se također i sva zakonska davanja, kao i pripomoć kod  izvedbe pratećih radova.</t>
  </si>
  <si>
    <t xml:space="preserve">Sav materijal koji se upotrebljava mora odgovarati postojećim tehničkim propisima i normama. 
Ukoliko se upotrebljava materijal za koji ne postoji odgovarajući standard, njegovu kvalitetu treba dokazati atestima.</t>
  </si>
  <si>
    <t xml:space="preserve">Davanjem ponude izvođač se obvezuje da će pravovremeno nabaviti sav materijal opisan u pojedinim stavkama troškovnika. U slučaju nemogućnosti nabave opisanog materijala tijekom izvođenja radova, izvršiti će se izmjena uz suglasnost nadzornog inženjera i naručitelja.</t>
  </si>
  <si>
    <t xml:space="preserve">Ukoliko opis pojedine stavke dovodi izvođača u nedoumicu o načinu izvedbe ili kalkulacije cijena, treba pravovremeno tražiti objašnjenje od naručitelja i projektanta.</t>
  </si>
  <si>
    <t xml:space="preserve">Ako tijekom gradnje dođe do promjena, treba prije početka rada tražiti suglasnost nadzornog inženjera, također treba ugovoriti jediničnu cijenu nove stavke na temelju elemenata datih u ponudi i sve to unijeti u građevinski dnevnik uz ovjeru nadzornog inženjera.</t>
  </si>
  <si>
    <t xml:space="preserve">Prema tome, ponuđena cijena je konačna cijena za realizaciju pojedine troškovničke stavke i 
ne može se mijenjati.</t>
  </si>
  <si>
    <t xml:space="preserve">Naplaćuju se samo stvarno izvedeni radovi i količine prema dokaznici mjera.</t>
  </si>
  <si>
    <t xml:space="preserve">Izvodač je dužan čistiti gradilište barem tri puta tokom građenja, a na kraju treba izvesti sva fina čišćenja zidova, podova, vrata, prozora, stijena, stakala i dr. što se neće posebno opisivati u stavkama.</t>
  </si>
  <si>
    <t xml:space="preserve">Prije izrade ponude izvođaču se preporuča pregledati gradilište radi ocjene uvjeta za organizaciju izvedbe radova i stanja pojedinih dijelova na kojima se radovi izvode.</t>
  </si>
  <si>
    <t xml:space="preserve">Svi građevinski prodori u podovima i stropovima za prolaze cjevovoda, kao i ugradnju proturnih cijevi u istim, obuhvaćeni su ovom specifikacijom.</t>
  </si>
  <si>
    <t xml:space="preserve">Svi vidljivi elementi postrojenja isporučuju se u RAL 9001  ili jednakovrijedno.</t>
  </si>
  <si>
    <t xml:space="preserve">Tehničke karakteristike konačno odabrane opreme izvođač radova obvezatno je dužan ovjeriti kod projektanta. Izmjena pojedinih dijelova predviđene opreme "zamjenskim dijelovima" bez prethodne pismene suglasnosti projektanta isključuje odgovornost projektanta.</t>
  </si>
  <si>
    <t xml:space="preserve">Svi ponuđači dužni su kompletan opseg vlastite isporuke uskladiti s traženom kompletnom funkcijom, respektirajući pri tom sve predviđene i tražene parametre, uz čvrste pismeno potvrđene garancije. </t>
  </si>
  <si>
    <t xml:space="preserve">Najveća dozvoljena odstupanja od dimenzija i karakteristika proizvoda iznose +/-5%.</t>
  </si>
  <si>
    <t xml:space="preserve">Grijanje i hlađenje</t>
  </si>
  <si>
    <t xml:space="preserve">GRIJANJE I HLAĐENJE</t>
  </si>
  <si>
    <t xml:space="preserve">Vanjska jedinica </t>
  </si>
  <si>
    <t xml:space="preserve">Dobava i ugradnja VRV/VRF vanjske jedinice u izvedbi aerotermalne toplinske pumpe sa ugrađenim hermetičkim kompresorima i izmjenjivačem.</t>
  </si>
  <si>
    <r>
      <rPr>
        <sz val="10"/>
        <color rgb="FF000000"/>
        <rFont val="Arial"/>
        <family val="2"/>
        <charset val="1"/>
      </rPr>
      <t xml:space="preserve">Vanjska jedinica VRV/VRF sustava u izvedbi toplinske pumpe sastavljena iz jednog modula, namjenjena za vanjsku montažu - zaštićena od vremenskih utjecaja, s ugrađenim hermetičkim kompresorima (standardni i inverter),  zrakom hlađenim kondenzatorom i svim potrebnim elementima za zaštitu, kontrolu i regulaciju uređaja i funkcionalni rad. Rashladna radna tvar je R-410A</t>
    </r>
    <r>
      <rPr>
        <sz val="10"/>
        <color rgb="FF000000"/>
        <rFont val="Arial"/>
        <family val="2"/>
        <charset val="238"/>
      </rPr>
      <t xml:space="preserve"> ili drugi odgovarajući medij.</t>
    </r>
  </si>
  <si>
    <t xml:space="preserve">Uređaj je opremljen s dva ventilatora s horizontalnim istrujavanjem.</t>
  </si>
  <si>
    <t xml:space="preserve">Maksimalno dozvoljena ukupna duljina cjevnog razvoda iznosi 300 metara u jednom smjeru uz ograničenja navedena u uputama proizvođača.  Dozvoljena udaljenost između vanjske jednice i najudaljenije unutarnje jedinice iznosi 160 m.</t>
  </si>
  <si>
    <t xml:space="preserve">Stavka uključuje sve potrebne potrošne, pričvrsne, montažne, brtvene i spojne radove i materijal, do potpune pogonske sposobnosti.</t>
  </si>
  <si>
    <t xml:space="preserve">Tehničke karakteristike:</t>
  </si>
  <si>
    <t xml:space="preserve">Qh = najmanje 28,0 kW</t>
  </si>
  <si>
    <t xml:space="preserve">N-hlađenje (nom.) = najviše 9,0 kW    /   380÷415 V - 50 Hz</t>
  </si>
  <si>
    <t xml:space="preserve">EER: najmanje 3,4</t>
  </si>
  <si>
    <t xml:space="preserve">SEER = najmanje 6,5</t>
  </si>
  <si>
    <t xml:space="preserve">Qg = najmanje 34,5 kW</t>
  </si>
  <si>
    <t xml:space="preserve">N-grijanje = najviše 9,0 kW    /   380÷415 V - 50 Hz</t>
  </si>
  <si>
    <t xml:space="preserve">COP = najmanje 3,7</t>
  </si>
  <si>
    <t xml:space="preserve">SCOP = najmanje 4,3</t>
  </si>
  <si>
    <t xml:space="preserve">Nivo zvučnog tlaka: hlađenje: najviše 60 dBA</t>
  </si>
  <si>
    <t xml:space="preserve">Nivo zvučne snage: hlađenje: najviše 75 dB(A)</t>
  </si>
  <si>
    <t xml:space="preserve">Radni medij: R-410A ili drugi odgovarajući medij</t>
  </si>
  <si>
    <t xml:space="preserve">komplet</t>
  </si>
  <si>
    <t xml:space="preserve">Vanjska jedinica VRV/VRF sustava u izvedbi toplinske pumpe sastavljena iz jednog modula, namjenjena za vanjsku montažu - zaštićena od vremenskih utjecaja, s ugrađenim hermetičkim kompresorima (standardni i inverter),  zrakom hlađenim kondenzatorom i svim potrebnim elementima za zaštitu, kontrolu i regulaciju uređaja i funkcionalni rad. Rashladna radna tvar je R-410A ili drugi odgovarajući medij.</t>
  </si>
  <si>
    <t xml:space="preserve">Qh = najmanje 22,0 kW</t>
  </si>
  <si>
    <t xml:space="preserve">N-hlađenje (nom.) = najviše 7,0 kW    /   380÷415 V - 50 Hz</t>
  </si>
  <si>
    <t xml:space="preserve">Qg = najmanje 25,0 kW</t>
  </si>
  <si>
    <t xml:space="preserve">N-grijanje = najviše 7,0 kW    /   380÷415 V - 50 Hz</t>
  </si>
  <si>
    <t xml:space="preserve">COP = najmanje 4,0</t>
  </si>
  <si>
    <t xml:space="preserve">SCOP = najmanje 4,2</t>
  </si>
  <si>
    <t xml:space="preserve">Unutarnja jedinica </t>
  </si>
  <si>
    <t xml:space="preserve">Dobava i ugradnja unutarnje jedinice VRV/VRF sustava sa maskom  predviđena za  montažu na zid, opremljena ventilatorom, izmjenjivačem topline s direktnom ekspanzijom freona, elektronskim ekspanzijskim ventilom, te svim potrebnim elementima za zaštitu, kontrolu i regulaciju uređaja i temperature.</t>
  </si>
  <si>
    <t xml:space="preserve">Sa svim potrebnim potrošnim, pričvrsnim, montažnim, brtvenim i spojnim materijalom i radovima, do potpune pogonske sposobnosti.</t>
  </si>
  <si>
    <t xml:space="preserve">Tehničke karakteristike uređaja:</t>
  </si>
  <si>
    <t xml:space="preserve">Qh = najmanje 1,7 kW</t>
  </si>
  <si>
    <t xml:space="preserve">Qg = najmanje 1,9 kW</t>
  </si>
  <si>
    <t xml:space="preserve">Protok zraka hlađenje: najmanje 7 m3/min</t>
  </si>
  <si>
    <t xml:space="preserve">Qh = najmanje 2,2 kW</t>
  </si>
  <si>
    <t xml:space="preserve">Qg = najmanje 2,5 kW</t>
  </si>
  <si>
    <t xml:space="preserve">Qh = najmanje 2,8 kW</t>
  </si>
  <si>
    <t xml:space="preserve">Qg = najmanje 3,2 kW</t>
  </si>
  <si>
    <t xml:space="preserve">Qh = najmanje 3,6 kW</t>
  </si>
  <si>
    <t xml:space="preserve">Qg = najmanje 4,0 kW</t>
  </si>
  <si>
    <t xml:space="preserve">Qh = najmanje 4,5 kW</t>
  </si>
  <si>
    <t xml:space="preserve">Qg = najmanje 5,0 kW</t>
  </si>
  <si>
    <t xml:space="preserve">Protok zraka hlađenje: najmanje 9 m3/min</t>
  </si>
  <si>
    <t xml:space="preserve">Qh = najmanje 5,6 kW</t>
  </si>
  <si>
    <t xml:space="preserve">Qg = najmanje 6,3 kW</t>
  </si>
  <si>
    <t xml:space="preserve">Protok zraka hlađenje: najmanje 11 m3/min</t>
  </si>
  <si>
    <t xml:space="preserve">Dobava i ugradnja touch screen žičanog daljinskog upravljača. Mogućnost bluetooth povezivanja sa pametnim telefonom te aplikacijom koja omogućuje dodatne korisničke postavke te servisne napredne postavke za puštanje u pogon i održavanje. Aplikacija je kompatibilna i sa iOS i sa Android uređajima. Sa svim potrebnim potrošnim, pričvrsnim, montažnim, brtvenim i spojnim materijalom i radovima, do potpune pogonske sposobnosti.</t>
  </si>
  <si>
    <t xml:space="preserve">Dobava i ugradnja detaljnog i jednostavnog nadzora i rada VRV/VRF sustava.</t>
  </si>
  <si>
    <t xml:space="preserve">Inteligentni kontroler osjetljiv na dodir (centralni nadzorno upravljački sustav) za regulaciju grupe unutarnjih jedinica VRV/VRF sustava. Regulator je predviđen za montažu na zid i spaja se na vanjske jedinice VRV/VRF-a.</t>
  </si>
  <si>
    <t xml:space="preserve">Mogućnosti kontrole: on / off, režim rada, setpoint, brzina ventilatora i pozicija istrujnih lamela, grupno ili individualno upravljanje (on/off, režim i setpoint), regulacija temperature, kalendar, tjedni i dnevni programi ograničavanje pristupa elektronskim upravljačima u sobama.</t>
  </si>
  <si>
    <t xml:space="preserve">Mogućnosti nadzora: grafički prikaz na računalu, rad unutarnjih i vanjskih jedinica, signalizacija greške, signalizacija zaprljanosti filtera na unutarnjim jedinicama, različite razine pristupa.</t>
  </si>
  <si>
    <t xml:space="preserve">Priključak: 230V, 50Hz</t>
  </si>
  <si>
    <t xml:space="preserve">Dobava i ugradnja izoliranih bakrenih spojnih elementa za razvod medija R-410A ili drugi odgovarajući medij za plinsku i tekuću fazu, uključivo redukcije (2 komada po kompletu: plinska + tekuća faza). Sa svim potrebnim potrošnim, pričvrsnim, montažnim, brtvenim i spojim materijalom i radovima, do potpune pogonske sposobnosti. Y račve.</t>
  </si>
  <si>
    <t xml:space="preserve">Račva za indeks kapaciteta do 200.</t>
  </si>
  <si>
    <t xml:space="preserve">Račva za indeks kapaciteta od 201 do 290.</t>
  </si>
  <si>
    <t xml:space="preserve">Dobava i ugradnja izoliranih bakrenih spojnih elementa za razvod medija R-410A ili drugi odgovarajuči medij za plinsku i tekuću fazu, uključivo redukcije (2 komada po kompletu: plinska + tekuća faza). Sa svim potrebnim potrošnim, pričvrsnim, montažnim, brtvenim i spojim materijalom i radovima, do potpune pogonske sposobnosti.</t>
  </si>
  <si>
    <t xml:space="preserve">Račva za indeks kapaciteta do 290.</t>
  </si>
  <si>
    <t xml:space="preserve">Puštanje u pogon VRV/VRF sustava  sa povratom topline uključivo provjeru nepropusnosti freonske instalacije, vakumiranje i dopunjavanje rashladnog sredstva od strane ovlaštenog servisa uz izdavanje potrebnih uputa za korištenje, atesta i garancija.</t>
  </si>
  <si>
    <t xml:space="preserve">Programiranje i puštanje u pogon centralnog upravljačkog regulatora sa pripadajućim software-ima od strane ovlaštenog servisa.</t>
  </si>
  <si>
    <t xml:space="preserve">Dobava i ugradnja predizolirane bakrene cijevi u kolutu za freonsku instalaciju plinske i tekuće faze namjenjene za rashladni medij R-410A ili drugi odgovarajući medij. U kompletu sa spojnicama i koljenima, spojnim i pričvrsnim materijalom. Cijevi moraju biti odmašćene, očišćene i osušene prije ugradnje. Toplinska izolacija cijevi rashladnog medija s parnom branom. Izolacija mora biti negoriva. U kompletu sa ljepilom, ljepljivom trakom i ostalim potrebnim materijalom. Debljina izolacije je 13 mm. Izolacija za koljena i fazonske komade se izraduje prilikom montaže. </t>
  </si>
  <si>
    <t xml:space="preserve">Ø 6,4 mm</t>
  </si>
  <si>
    <t xml:space="preserve">Ø 9,5 mm</t>
  </si>
  <si>
    <t xml:space="preserve">Ø 12,7 mm</t>
  </si>
  <si>
    <t xml:space="preserve">Ø 15,9 mm</t>
  </si>
  <si>
    <t xml:space="preserve">Ø 19,1 mm</t>
  </si>
  <si>
    <t xml:space="preserve">Ø 22,2 mm</t>
  </si>
  <si>
    <t xml:space="preserve">Dobava i ugradnja PVC cijevi za odvod kondenzata, uključivo pribor za spajanje i ovjes, uključivo i potrebne sifone. Sa svim potrebnim potrošnim, pričvrsnim, montažnim, brtvenim i spojnim materijalom i radovima, do potpune pogonske sposobnosti.</t>
  </si>
  <si>
    <t xml:space="preserve">Ø32</t>
  </si>
  <si>
    <t xml:space="preserve">Dobava i montaža ugradbenog sifona za kondenzat sa vodenim i mehaničkim zatvaračem zadaha, sa priključkom 20 - 32 mm, izlazom DN32, protoka najmanje 0,15 l/s, sa kraćenjem podesivom građevinskom zaštitom, poklopcem, izmjenjivim prozirnim sifonskim umetkom sa najmanje 50 mm zaporne visine vodenog stupca i kuglom za blokadu mirisa u slučaju isparivanja vode iz sifona. </t>
  </si>
  <si>
    <t xml:space="preserve">Izrada upojnog bunara u okolišu (točna mikrolokacija u dogovoru s nadzornim inženjerom) za potrebe odvoda kondezata s unutarnjih i vanjskih jedinica. Sa svim potrebnim materijalom i radovima, do potpune pogonske sposobnosti.</t>
  </si>
  <si>
    <t xml:space="preserve">Dobava i ugradnja rashladnog medija R410A.</t>
  </si>
  <si>
    <t xml:space="preserve">Dobava i montaža vanjskog dijela izolacije  u oblozi od aluminijskog lima debljine najmanje 0,8 mm, u kompletu sa brtvenim i montažnim materijalom</t>
  </si>
  <si>
    <t xml:space="preserve">Dobava i i ugradnja Bus komunikacijske veze od vanjske jedinice do unutarnjih jedinica VRF sustava, te od unutarnjih jedinica do individualni upravljača - izvode se dvožilnim oklopljenim kablom LiYCY 2x0,75mm2 uključivo  kabliranje, kablove, spajanje i puštanje u pogon.</t>
  </si>
  <si>
    <t xml:space="preserve">,</t>
  </si>
  <si>
    <t xml:space="preserve">Izrada ograde oko vanjske jedinice od pocinčane žice visine 2,0 m. Potrebno je predvidjeti dvostruka vrata duljine 1,2 m i potrebne temeljne stope. Vrata moraju imati ugrađenu bravu za zaključavanje. U cijenu uključeno: postavljanje nosivih metalnih stupića, postavljanje žičane ograde.  Komplet sa svim potrebnim spojnim, sitnim i potrošnim materijalom, do pune gotovosti. Obračun po metru dužnom.</t>
  </si>
  <si>
    <t xml:space="preserve">Betoniranje AB temelja vanjske jedinice debljine 20 cm betonom  najmanje kvalitete C 25/30 i jednostranom armiranom mrežom Q335. Stavka uključuje izradu glatke oplate, dobavu i ugradnju armature i odgovarajuće marke betona, a sve po pravilu građevinske struke. Obračun po m3.</t>
  </si>
  <si>
    <t xml:space="preserve">25.</t>
  </si>
  <si>
    <t xml:space="preserve">Dobava i ugradnja električnih grijaćih panela visine do 600 mm za ugradnju u mokre prostorije, otporne na prskanje i montažu na zid. Komplet sa elektroničkim termostatom, spojnim, pričvrsnim i konzolnim materijalom. Elektronički termostat reagira na svaku promjenu temperature veću od 0,3°C.</t>
  </si>
  <si>
    <t xml:space="preserve">najmanje 400 W</t>
  </si>
  <si>
    <t xml:space="preserve">26.</t>
  </si>
  <si>
    <t xml:space="preserve">najmanje 600 W</t>
  </si>
  <si>
    <t xml:space="preserve">27.</t>
  </si>
  <si>
    <t xml:space="preserve">Dobava i ugradnja električnih grijaćih panela visine do 600 mm za ugradnju usuhe prostore i montažu na zid. Komplet sa elektroničkim termostatom, spojnim, pričvrsnim i konzolnim materijalom. Elektronički termostat reagira na svaku promjenu temperature veću od 0,3°C.</t>
  </si>
  <si>
    <t xml:space="preserve">28.</t>
  </si>
  <si>
    <t xml:space="preserve">Prateći građevinski radovi koji se mogu pojaviti prilikom izvođenja instalacija, proboj unutarnjeg AB zida debljine 300 mm, prosječne dimenzije 100x60 mm,  za vođenje instalacije, prema pravilima struke. Potrošni materijal, vijci, tiple. U stavku uključiti sve potrebne građ.radove. Nakon montaže, potrebno je dovesti obrub proboja u prvobitno stanje (limnni opšav, silikoniziranje i sl.).Uključiti sav potreban alat i materijal. Sve komplet.</t>
  </si>
  <si>
    <t xml:space="preserve">29.</t>
  </si>
  <si>
    <t xml:space="preserve">Prateći građevinski radovi koji se mogu pojaviti prilikom izvođenja instalacija, proboj vanjskog AB zida debljine 500 mm, prosječne dimenzije 100x60 mm,  za vođenje instalacije, prema pravilima struke. Potrošni materijal, vijci, tiple. U stavku uključiti sve potrebne građ.radove. Nakon montaže, potrebno je dovesti obrub proboja u prvobitno stanje (limnni opšav, silikoniziranje i sl.).Uključiti sav potreban alat i materijal. Sve komplet.</t>
  </si>
  <si>
    <t xml:space="preserve">30.</t>
  </si>
  <si>
    <r>
      <rPr>
        <sz val="10"/>
        <color theme="1"/>
        <rFont val="Arial"/>
        <family val="2"/>
        <charset val="1"/>
      </rPr>
      <t xml:space="preserve">Prateći građevinski radovi koji se mogu pojaviti prilikom izvođenja instalacija, proboji unutarnjih pregrada, za vođenje instalacije ili kondenzata, izrada potrebnih šliceva u zidovima i sl. sa naknadnim krpanjem nakon polaganja cijevi - šlicevi se zatvaraju mortom i zaglade. Pragovi i vodilice za vođenje instalacija van zidova, prema pravilima struke. Potrošni materijal, vijci, tiple. U stavku uključiti sve potrebne građ.radove. </t>
    </r>
    <r>
      <rPr>
        <sz val="10"/>
        <color rgb="FF000000"/>
        <rFont val="Arial"/>
        <family val="2"/>
        <charset val="1"/>
      </rPr>
      <t xml:space="preserve">Prateći materijal nužan za montažu opreme: boce s kisikom, disu plin, elektrode, prirubnice, vijci, matice, brtve, fitinzi, kovane redukcije, kudjelja, teflonska traka, tipli, proturne cijevi, sitniji ovjesi, konzole i slično.</t>
    </r>
  </si>
  <si>
    <t xml:space="preserve">31.</t>
  </si>
  <si>
    <t xml:space="preserve">Ishodovanje svih potrebnih atesta za uređaje i opremu, sva potrebna ispitivanja (funkcionalnosti, probe i sl.) do pune pogonske sposobnosti instalacije i uređaja sa svim potrebni ispitivanjima. U cijenu uključeno: davanje uputa o korištenju i održavanju postrojenja; pribavljanje atestne dokumentacije,  garancijskih listova, kao i sve druge dokumentacije za rad i održavanje uređaja na hrvatskom jeziku, te dokumentacije potrebne za tehnički pregled. Ishodovanje svih potrebnih ispitivanja, od starne ovlaštene ustanove, uključujući mjerenje parametrara buke vanjskih uređaja, mjerenje postizanja parametara grijanja/hlađenja.</t>
  </si>
  <si>
    <t xml:space="preserve">32.</t>
  </si>
  <si>
    <t xml:space="preserve">UKUPNO:</t>
  </si>
  <si>
    <t xml:space="preserve">NAPOMENA: Troškovnikom su obuhvaćeni svi prateći građevinski, elektro i ostali radovi i radnje, pomoćna sredstva,  i potrošni i sitni materijal, do potpune pogonske sposobnosti, bez obzira da li su navedeni u pojedinim stavkama.</t>
  </si>
  <si>
    <t xml:space="preserve">Odsisna ventilacija .</t>
  </si>
  <si>
    <t xml:space="preserve">ODSISNA VENTILACIJA </t>
  </si>
  <si>
    <r>
      <rPr>
        <sz val="11"/>
        <color theme="1"/>
        <rFont val="Calibri"/>
        <family val="2"/>
        <charset val="1"/>
      </rPr>
      <t xml:space="preserve">Dobava i ugradnja odsisnog ventilatora za ugradnju na zid sa automatskim zatvaranjem i direktnim ispuhivanjem, te s nepovratnom klapnom sa spojem na odgovarajući odsisni kanal </t>
    </r>
    <r>
      <rPr>
        <sz val="10"/>
        <rFont val="Calibri"/>
        <family val="2"/>
        <charset val="238"/>
      </rPr>
      <t xml:space="preserve">Ø</t>
    </r>
    <r>
      <rPr>
        <sz val="10"/>
        <rFont val="Arial"/>
        <family val="2"/>
        <charset val="238"/>
      </rPr>
      <t xml:space="preserve">100 koja završava na krovu. U stavku uključiti protukišnu kapu Ø100, pripadajući elektronički regulator brzine vrtnje, opremljenog s on/off prekidačem. Sa svim potrebnim potrošnim, pričvrsnim, montažnim, brtvenim i spojnim materijalom i radovima, do potpune pogonske sposobnosti.</t>
    </r>
  </si>
  <si>
    <r>
      <rPr>
        <sz val="11"/>
        <color rgb="FF000000"/>
        <rFont val="Calibri"/>
        <family val="2"/>
        <charset val="1"/>
      </rPr>
      <t xml:space="preserve">Karakteristike ventilatora: 
- Vmax= 85 m3/h
- dp,max= 265 Pa
- N=  </t>
    </r>
    <r>
      <rPr>
        <sz val="11"/>
        <color rgb="FF000000"/>
        <rFont val="Calibri"/>
        <family val="2"/>
        <charset val="238"/>
      </rPr>
      <t xml:space="preserve">najviše</t>
    </r>
    <r>
      <rPr>
        <sz val="11"/>
        <color rgb="FF000000"/>
        <rFont val="Calibri"/>
        <family val="2"/>
        <charset val="1"/>
      </rPr>
      <t xml:space="preserve"> 30 W
- Razina zvučnog tlaka=  </t>
    </r>
    <r>
      <rPr>
        <sz val="11"/>
        <color rgb="FF000000"/>
        <rFont val="Calibri"/>
        <family val="2"/>
        <charset val="238"/>
      </rPr>
      <t xml:space="preserve">najviše</t>
    </r>
    <r>
      <rPr>
        <sz val="11"/>
        <color rgb="FF000000"/>
        <rFont val="Calibri"/>
        <family val="2"/>
        <charset val="1"/>
      </rPr>
      <t xml:space="preserve"> 28,7 [dB(A)] 3 m- Napon= 230 V, 1ph</t>
    </r>
  </si>
  <si>
    <t xml:space="preserve">Uz ventilator se isporučuju slijedeći elementi:</t>
  </si>
  <si>
    <t xml:space="preserve"> Elektronički brzinski regulator maksimalnog opterećenja 1,5 A</t>
  </si>
  <si>
    <t xml:space="preserve">                   protukišna kapa Ø100 </t>
  </si>
  <si>
    <t xml:space="preserve">Dobava i ugradnja ventilacijskih kanala izrađenih od pocinčanog lima uključujući sve prijelazne komade, regul. klapne, skretne lopatice te potreban ovjesni i brtveni materijal. Najmanja debljina lima 0,6 mm. U jediničnu cijenu uključene C i T spojnice te prirubnice. Dimenzije kanala kao u nacrtima. Kanale izraditi prema DIN 24190 ili jednakovrijedno. </t>
  </si>
  <si>
    <r>
      <rPr>
        <sz val="11"/>
        <color rgb="FF000000"/>
        <rFont val="Calibri"/>
        <family val="2"/>
        <charset val="1"/>
      </rPr>
      <t xml:space="preserve">Izolacija odsisnih kanala toplinskom izolacijom debljine </t>
    </r>
    <r>
      <rPr>
        <sz val="11"/>
        <color rgb="FF000000"/>
        <rFont val="Calibri"/>
        <family val="2"/>
        <charset val="238"/>
      </rPr>
      <t xml:space="preserve">najmanje</t>
    </r>
    <r>
      <rPr>
        <sz val="11"/>
        <color rgb="FF000000"/>
        <rFont val="Calibri"/>
        <family val="2"/>
        <charset val="1"/>
      </rPr>
      <t xml:space="preserve"> 6 mm, uključivo ljepilo i trake.</t>
    </r>
  </si>
  <si>
    <t xml:space="preserve">Dobava i ugradnja aluminijske prestrujne vidno nepropusne rešetke za ugradnju u vrata. Rešetka u kompletu s ugradbenim okvirom. Prikladna za ugradnju u vrata debljine 30-50 mm. Rešetka je izrađena iz aluminija i eloksirana prilikom završne obrade. U cijenu ulazi sav potreban spojni i ovjesni materijal. Sve komplet do potpune pogonske sposobnosti. </t>
  </si>
  <si>
    <t xml:space="preserve">425x75 mm</t>
  </si>
  <si>
    <t xml:space="preserve">Izrada proboja AB zida debljine 300 mm za prolaz ventilacijskih kanala, dimenzija Ø150 mm. Nakon montaže ventilacijskog kanala, potrebno je dovesti obrub proboja u prvobitno stanje (limnni opšav, silikoniziranje i sl.). Uključiti sav potreban alat i materijal. Sve komplet.</t>
  </si>
  <si>
    <t xml:space="preserve">Električno spajanje ventilatora sa regulacijom, sa svim pratećim elektro radovima i materijalom (pomoćni i potrošni) potrebnim za ožičenje svih strojarskih elemenata. Stavka uključuje regulaciju i napajanje. Sa svim potrebnim potrošnim, pričvrsnim, motažnim, brtvenim i spojim materijaloim i radovima, do potpune pogonske sposobnosti.</t>
  </si>
  <si>
    <t xml:space="preserve">Prateći građevinski radovi koji se mogu pojaviti prilikom izvođenja instalacija, proboji zidova i štemanje zidova, za prolaz odsisnih ventilacijskih kanala. Nakon montaže ventilacijskog kanala, potrebno je dovesti obrub proboja u prvobitno stanje (limnni opšav, silikoniziranje i sl.). U stavku uključiti sve potrebne građ.radove. Uključiti sav potreban alat i materijal. Sve komplet. </t>
  </si>
  <si>
    <t xml:space="preserve">Probno uključivanje u rad ventilatora, regulacija količine zraka i balansiranje cjelokupnog sustava ventilacije. Ishodovanje svih potrebnih atesta za uređaje i opremu, sva potrebna ispitivanja (funkcionalnosti, probe i sl.) do pune pogonske sposobnosti instalacije i uređaja sa svim potrebni ispitivanjima. U cijenu uključeno: davanje uputa o korištenju i održavanju postrojenja; pribavljanje atestne dokumentacije,  garancijskih listova, kao i sve druge dokumentacije za rad i održavanje uređaja na hrvatskom jeziku, te dokumentacije potrebne za tehnički pregled. Puštanje u pogon cjelokupnog sustava. Ishodovanje svih potrebnih ispitivanja, od starne ovlaštene ustanove, mjerenje parametara ventilacije.</t>
  </si>
  <si>
    <t xml:space="preserve">Troškovnikom su obuhvaćeni svi prateći građevinski i ostali radovi i radnje, pomoćna sredstva,  i potrošni i sitni materijal, do potpune pogonske sposobnosti, bez obzira da li su navedeni u pojedinim stavkama.</t>
  </si>
  <si>
    <t xml:space="preserve">Rekapitulacija.</t>
  </si>
  <si>
    <t xml:space="preserve">REKAPITULACIJA SVEUKUPNO </t>
  </si>
  <si>
    <t xml:space="preserve">SVEUKUPNO   € ( bez pdv-a):</t>
  </si>
  <si>
    <t xml:space="preserve">Redni </t>
  </si>
  <si>
    <t xml:space="preserve">Jedinica</t>
  </si>
  <si>
    <t xml:space="preserve">Jedinična </t>
  </si>
  <si>
    <t xml:space="preserve">Ukupna</t>
  </si>
  <si>
    <t xml:space="preserve">broj</t>
  </si>
  <si>
    <t xml:space="preserve">mjere</t>
  </si>
  <si>
    <t xml:space="preserve">cijena</t>
  </si>
  <si>
    <t xml:space="preserve">VII. VERTIKALNI TRANSPORT</t>
  </si>
  <si>
    <t xml:space="preserve">PREDOPISI RADOVA VERTIKALNOG TRANSPORTA</t>
  </si>
  <si>
    <t xml:space="preserve">OPĆI UVJETI UZ TROŠKOVNIK RADOVA VERTIKALNOG TRANSPORTA</t>
  </si>
  <si>
    <t xml:space="preserve">Opće napomene     
Sve radove izvesti prema opisima pojedinih stavki troškovnika i opisa pojedinih grupa radova. Ako neke stavke imaju nejasan i nedovoljan opis, onda svaki započeti opis pojedine stavke znači cjelokupnu izradu te stavke, to jest nabavu, dopremu materijala, sve prenose i prijevoze, izradu, skidanje oplate, zaštitu, njegovanje pojedinih elemenata po izradi i nakon ugradbe, kao i ostalo. Jediničnom cijenom potrebno je obuhvatiti sve elemente navedene kako slijedi:
a) izvođač radova dužan je prije početka radova provjeriti kote postojeċeg stanja terena u odnosu na relativnu kotu (0,00) kod svih ulaza i kod svih unutarnjih podnih ploča kao i za ulazne instalacije.
b) ukoliko se ukažu eventualne nejednakosti između projekta i stanja na gradilišta izvođač radova dužan je pravovremeno o tome pismeno izvjestiti investitora, projektanta i nadzornog inženjera te shodno s tim zatražiti potrebna objašnjenja.
c) sve mjere u projektima provjeriti na gradilištu,
d) svu potrebnu provjeru točnosti količina u dokaznici mjera i troškovniku vršiti bez posebne naplate to jest o trošku izvođača radova.
Ove opće napomene odnose se na radove dobave, dopreme i montaže dizala, a sve u cilju ostvarenja što lakših, bržih i efikasnijih vertikalnih transporta.
Ovi radovi izvode se prema posebnom projektu za dizala. Tehnički opis iz projektne dokumentacije koji se odnosi na ovu vrstu radova, smatra se sastavnim dijelom ovih općih napomena, odnosno sastavnim dijelom ovog troškovnika.
</t>
  </si>
  <si>
    <t xml:space="preserve">Radove iz ovog poglavlja izvesti stručno, solidno i isključivo prema opisu iz ovog troškovnika, tehničkoj dokumentaciji kao i isključivo po odabiru, uputstvima i odobrenjima glavnog projektanta.
Svi radovi trebaju biti izvedeni u potpunosti u skladu sa tehničkim propisima za ovu vrstu radova i dobrim uzancama struke.
Svi materijali koji se upotrebljavaju moraju odgovarati hrvatskim standardima i normama ili jednakovrijednim, važećim normama u RH ili jednakovrijednim, te prije početka izvođenja njihove ateste, certifikate i izjave o sukladnosti predočiti nadzornom inženjeru. Oni materijali koji nisu obuhvaćeni hrvatskim standardima i normama moraju biti atestirani od strane drugih ovlaštenih ustanova za namjenu za koju se koriste, te također rezultate ispitivanja istih predočiti nadzornom inženjeru prije početka izvođenja radova.
Nije dozvoljen početak ugradbe materijala prije predočenja važećih atesta i certifikata.
</t>
  </si>
  <si>
    <t xml:space="preserve">Izvoditelj radova iz ovog poglavlja dužan je permanentno primjenjivati sve mjere zaštite na radu u smislu hrvatskih zakona i propisa.
Svaka stavka ovog troškovnika smatra se završenom isključivo ako je kompletno izvedena i dovedena do pune funkcionalnosti, pa u smislu toga jedinačna i ukupna cijena trebaju sadržavati sljedeće:
 - kompletna mobilizacija i demobilizacija gradilišta
 - pregled gradilišta odnosno objekta, te eventualno uzimanje mjera
 - izrada potrebne radioničke i tehničke dokumentacije
 - sve transporte izvan gradilišta
 - sve horizontalne i vertikalne transporte unutar gradilišta do mjesta ugradbe  
 - troškove skladištenja
 - sav potreban rad i materijal bilo pomoćni ili osnovni
 - potrebne skele ili montažne dizalice za montažu dizala
 - troškove svih potrebnih energenata (struja, voda, plin i sl.)
 - svi vezani posredni i neposredni troškovi (doprinosi, porezi, prirezi, takse i sl.) 
 - troškovi osiguranja i čuvanja materijala, opreme i izvedenih radova do primopredaje
 - čišćenje radnog prostora nakon završetka svake faze rada te prijenos otpadnog materijala na gradsku deponiju
 - svi troškovi vezani za primjenu mjera zaštite na radu 
</t>
  </si>
  <si>
    <t xml:space="preserve">Materijali
Pod tim se podrazumijeva sama cijena materijala to jest dobavna cijena i to glavnih i pomočnih materijala, tako i veznog materijala i ostalo. U tu cijenu potrebno je uključiti cijenu prijevoza bez obzira na vrstu prijevoznog sredstva, udaljenost sa svim potrebnim utovarima, istovarima i prenosom do skladišta te prenosa do mjesta ugradnje. Nadalje uključiti cijenu čuvanja, zaštite i skladištenja materijala do ugradnje.
Rad
U kalkulaciji rada treba uključiti sav potreban rad, kako glavni tako i pomoćni, te sav vanjski i unutarnji prijenos bilo ručni bilo pomoću strojeva. Skele ili dizalica za montažu opreme u bez obzira na visinu, ulaze u jediničnu cijenu dotične stavke  troškovnika.
Izmjere
Ukoliko u pojedinoj stavci troškovnika nije dat način obračuna radova, isti se obračunava prema važečim građevinskim normama u upotrebi u Republici Hrvatskoj ili jednakovrijednim. Kod paušala izvođač mora sam procijeniti vrijednost pojedinih stavaka koje se obračunavaju u paušalu, te isti izvesti bez prava na dodatne iznose za te stavke. Ukoliko je u troškovniku nešto nejasno treba tražiti dodatna pojašnjenja od naručitelja prije davanja ponude, jer se kasniji prigovori neće uzeti u obzir, kao niti priznati bilo kakvi dodatni troškovi.</t>
  </si>
  <si>
    <t xml:space="preserve">Radovi koji nisu u cijeni i koji ne ulaze u obaveze izvoditelja, odnosno ugraditelja dizala:
• Otvor(i) za odimljavanje u atmosferu - pri vrhu voznog okna, prema uvjetima zadanima u tekstu i nacrtima projekta ugradnje dizala
• Dozvoljena temperatura u voznom oknu: min. +5 °C, max +40 °C
• Napajanje i svi vodovi za dizalo
• Analogna telefonska linija za dvosmjerni komunikacijski uređaj u kabini dizala, dovedena do upravljačkog ormara dizala
• Ispunjavanje zazora između vrata voznog okna i građevinskog otvora za vrata voznog okna vatrootpornim materijalom sukladno vatrootpornosti stijena voznog okna na granici požarnog odjeljka (prema PMZOP)
• Završna obrada građevinskog otvora za vrata voznog okna nakon ugradnje dizala
• Osvjetljenje ispred upravljačkog ormara dizala najmanje 200 luxa, mjereno na podu. Osvjetljenje na prilazima voznom oknu najmanje 50 luxa, mjereno na podu
• Spajanje postrojenja dizala na instalaciju za izjednačavanje potencijala u objektu</t>
  </si>
  <si>
    <r>
      <rPr>
        <sz val="10"/>
        <rFont val="Calibri"/>
        <family val="2"/>
        <charset val="1"/>
      </rPr>
      <t xml:space="preserve">OBVEZA IZVODITELJA GRAĐEVINSKO-OBRTNIČKIH RADOVA:
Prednju stijenu voznog okna dizala izvesti u visak (dozvoljena tolerancija  ±0,5 cm), kako bi se vatrootporna vrata pri ugradnji prislonila na prednju stijenu voznog okna, bez pojave zazora (fuga). Ukoliko se prednja stijena NE izvede kako je navedeno i nakon ugradnje se pojave zazori (fuge) prema voznom oknu, Izvoditelj radova će izvesti vatrootporno brtvljenje zazora (fuga) sukladno odredbama Prikaza mjera/Elaborata zaštite od požara. Izvesti vatrootporno brtvljenje prodora el. instalacija u vozno okno dizala oko el. instalacije za pozivne kutije, pokazivače položaja i sl.
</t>
    </r>
    <r>
      <rPr>
        <b val="true"/>
        <sz val="10"/>
        <rFont val="Calibri"/>
        <family val="2"/>
        <charset val="238"/>
      </rPr>
      <t xml:space="preserve">Dimenzije i pozicija otvora za odimljavanje/ventilaciju izvodi se sukladno Prikazu mjera/Elaboratu zaštite od požara.</t>
    </r>
  </si>
  <si>
    <t xml:space="preserve">TROŠKOVNIK VERTIKALNOG TRANSPORTA</t>
  </si>
  <si>
    <t xml:space="preserve">UKUPNO RADOVI VERTIKALNOG TRANSPORTA DIZALA D</t>
  </si>
  <si>
    <t xml:space="preserve">Izrada radioničko-tehničke dokumentacije dizala prema stvarnim izmjerama na građevini, prema ponuđenoj i ugovorenoj opremi i zatraženoj suglasnosti od glavnog projektanta i projektanta dizala u 4 mape:</t>
  </si>
  <si>
    <t xml:space="preserve">Izrada i dobava dijelova dizala prema glavnom projektu, ponudi, ugovoru i izmjerama na građevini i slijedećem opisu:</t>
  </si>
  <si>
    <t xml:space="preserve">
Vrsta dizala:  osobno prema HRN EN 81-20 ili jednakovrijedno + EN 81-70 ili jednakovrijedno + EN 81-73 ili jednakovrijedno
Vrsta pogona dizala:  električni bezreduktorski pogonski stroj snage 5,0 kW ±5%, minimalno 180 uključivanja/sat
Tip dizala:  električno dizalo na užad bez posebne strojarnice
Nosivost dizala:  najmanje 630 kg / 8 osoba
Brzina vožnje:  min. 0,9 - max. 1,1 m/s, frekvencijska regulacija
Visina dizanja:  3,79 m ±3%
Broj postaja:  2
Broj ulaza:  2 – ulazi sa iste strane
Vrsta upravljanja:  mikroprocesorsko, simpleks – sabirno, požarni režim rada, uređaj ili dodatna baterija (EBD) za automatsko dovođenje kabine dizala u prvu slijedeću stanicu u slučaju nestanka napajanja električnom energijom
Signalizacija na svim postajama:
 optički signal potvrde prijema poziva, digitalni optički pokazivač položaja kabine i strelice smjera daljnje vožnje, zvučni signal dolaska kabine u stanicu, signalizacija na Brailleovom pismu
Signalizacija u kabini:
 optički signal potvrde prijema naredbe, digitalni optički pokazivač položaja kabine i strelice smjera daljnje vožnje, govorna veza, zvučni signal preopterećenja kabine, zvučni signal “alarm”, dvosmjerna komunikacija sa spasilačkom službom (telealarm – GSM uređaj putem SIM kartice), signalizacija na Brailleovom pismu
Instalacija:  za unutarnji/suhi prostor
Napon pogonskog el. motora:  3 x 400 / 230 V , 50 Hz
Napon upravljanja:  24 V
</t>
  </si>
  <si>
    <t xml:space="preserve">
Vozno okno: - izvedba  armiranobetonsko
- širina  1650 mm ±3%
- dubina  1900 mm ±3%
- dubina jame  1100 mm ±3%
- nadvišenje  3500 mm ±3%
Vrata voznog okna: - vrsta  dvokrilna automatska teleskopska
 - širina  900 mm ±3%
 - visina  2200 mm ±3%
 - materijal  čelični lim
 - završna obrada  brušeni nehrđajući čelični lim
 - vatrootpornost  EI 30 prema HRN EN 81-58 ili jednakovrijedno
Kabina dizala: - širina  1100 mm ±3%
 - dubina  1400 mm ±3%
 - visina  2300 mm ±3%
 - izvedba  čelična konstrukcija
 - završna obrada - stranice:  brušeni nehrđajući čelični lim
- prednja stijena:  brušeni nehrđajući čelični lim
- stražnja stijena:  brušeni nehrđajući čelični lim
- strop:  brušeni nehrđajući čelični lim
- parapet: brušeni nehrđajući čelični lim
- pod:  lokalno, izvodi Naručitelj
 - oprema  rukohvat, ogledalo, ventilator
 - rasvjeta  LED
 - nužna rasvjeta  iz nezavisnog izvora
 - okvir kabine  za ovjes 2:1, nosivost dizala najmanje 630 kg i
brzinu vožnje min. 0,9 - max. 1,1 m/s 
 - zahvatna naprava  s postupnim djelovanjem
</t>
  </si>
  <si>
    <t xml:space="preserve">
Vrata kabine: - vrsta  dvokrilna automatska teleskopska
 - širina  900 mm ±3%
 - visina  2200 mm ±3%
 - materijal  čelični lim
 - završna obrada  brušeni nehrđajući čelični lim
 - osiguranje  svjetlosna zavjesa
Okvir kabine:  komplet za dizalo na užad
Ovjes kabine:  2 : 1
Protuuteg:  čelična konstrukcija s elementima za ispunu
Konzole i pribor za učvršćenje vodilica kabine i protuutega: specijalna izvedba za prihvat horizontalnih sila
Smještaj strojarnice dizala:  dizalo bez strojarnice
Smještaj pogonskog stroja:  na vodilici u vrhu voznog okna
Grupa upravljanja za simpleks – sabirno upravljanje, požarni režim rada
</t>
  </si>
  <si>
    <t xml:space="preserve">Dizalo se koristi kao element pristupačnosti za potrebe svladavanja visinske razlike, a obvezno se primjenjuje za svladavanje visinske razlike veće od 120 cm u unutarnjem ili vanjskom prostoru propisano Tehničkim propisom o osiguranju pristupačnosti građevina osobama s invaliditetom i smanjene pokretljivosti (NN 12/23).
Dizalo mora ispunjavati sljedeće uvjete, odnosno mora imati:
- unutarnje dimenzije dizala najmanje 110 × 140 cm
- vrata širine svijetlog otvora najmanje 90 cm
- vrata dizala koja se otvaraju posmična ili prema van u odnosu na kabinu dizala
- pozivnu i upravljačku ploču postavljenu u rasponu visine od 90 do 120 cm
- pozivnu i upravljačku ploču s tipkovnicom kontrastno izvedene, reljefno prepoznatljive brojeve etaža i druge informacije na Braille pismu
- rukohvat u dizalu na visini od 90 cm
- vizualno-svjetlosnu i zvučnu najavu katova
- govorno najavljivanje katova kada se nalazi u građevini javne i poslovne namjene iz članka 7. stavka 2. točke 5. i 6. ovoga Propisa
- oznake pristupačnosti prema slici 1., i to slikama 1.2., 1.3., 1.4. i 1.10. iz Priloga I ovog Propisa.
</t>
  </si>
  <si>
    <t xml:space="preserve">Montaža  i ugradnja dijelova dizala u funkcionalnu cjelinu prema glavnom i izvedbenom projektu na građevini:</t>
  </si>
  <si>
    <t xml:space="preserve">Tehničko ispitivanje ugrađenog dizala i predaja dizala sa kompletnom zakonima definiranom dokumentacijom korisniku:</t>
  </si>
  <si>
    <t xml:space="preserve">UKUPNO RADOVI VERTIKALNOG TRANSPORTA DIZALA (bez PDV-a)</t>
  </si>
  <si>
    <t xml:space="preserve">VI.OKOLIŠ</t>
  </si>
  <si>
    <t xml:space="preserve">Količine se obračunavaju za geometriju prema mjerama iz projekta. Sav eventualni višak u količinama ne obračunava se.  U pojedinu stavku uključene sve predradnje i radovi potrebni za izvedbu pojedine stavke osim ako nije drugačije specificirano. </t>
  </si>
  <si>
    <t xml:space="preserve">Zatrpavanje oko temelja i nasipavanja ispod objekta i terasa izvršiti probranim materijalom od iskopa sa nabijanjem u slojevima od 30 cm uz potrebno polijevanje vodom. Jedinična cijena za pojedinu stavku treba sadržavati:
- sav potreban rad za iskop
- potrebne razupore, podupore i mostove za prebacivanje
- kod izvedbe nasipa uključivo nabijanje i polijevanje vodom
- odvodnja oborinske vode iz građevinske jame
- kod dovoza materijala sa pozajmišta uključivo iskop sa prevozom 
- sav potreban materijal 
Obračun iskopanog materijala izvršiti po m3 u sraslom stanju.
Odvoz materijala od iskopa obračunava se po m3 u sraslom stanju, a koeficijent rasteresitosti prema G.N. uračunati u cijenu.</t>
  </si>
  <si>
    <t xml:space="preserve">U jediničnu stavku obračunati utovar i odvoz na gradsku deponiju sa svim potrebnim predradnjama osim ako to pojedinom stavkom nije drugačije određeno. Zdrav i čisti materijal iz iskopa u dogovoru sa nadzornim inženjerom, upisan u građevinsku knjigu, može se koristiti za izradu nasipa.</t>
  </si>
  <si>
    <t xml:space="preserve">VI.1.    PRIPREMNI I ZEMLJANI RADOVI</t>
  </si>
  <si>
    <t xml:space="preserve">Kvalitetnu zemlju deponirati u dogovoru sa nadzornim inženjerom. Iskopane temeljne jame prije betoniranja mora pregledati geomehaničar ili projektant konstrukcije i odobriti početak betoniranja. Nakon iskopa temeljnih traka, dogovoriti sa nadzornim inžinjerom dali se betonira puni profil temelja ili se proširuje iskop radi izrde oplate.</t>
  </si>
  <si>
    <t xml:space="preserve">Uklanjanje postojećeg rubnjaka sa sjeverne strane objekta. Uključen rad i odvoz materijala na deponij.
Obračun po m1.</t>
  </si>
  <si>
    <t xml:space="preserve">Uklanjanje slojeva na poziciji postojećeg prilaznog puta sa sjeverne i zapadne strane građevine (asfaltirane i betonske površine), u procijenjenoj debljini cca. 10cm.
Uključen rad, odvoz i istovar materijala na deponij.
Obračun po m2.</t>
  </si>
  <si>
    <t xml:space="preserve">Uklanjanje slojeva na poziciji postojećeg prilaznog puta sa južne strane obuhvata (asfaltirane i betonske površine), u procijenjenoj debljini cca. 10cm.
Uključen rad, odvoz i istovar materijala na deponij.
Obračun po m2.</t>
  </si>
  <si>
    <t xml:space="preserve">Uklanjanje slojeva tampona ispod asfalta na poziciji prilaznog puta sa sjeverne i zapadne strane građevine, u procijenjenoj debljini cca 25cm. Uključen rad i odvoz materijala na deponij.
Obračun po m2.</t>
  </si>
  <si>
    <t xml:space="preserve">Uklanjanje slojeva tampona ispod asfalta na poziciji prilaznog puta sa južne strane obuhvata, u procijenjenoj debljini cca 25cm. Uključen rad i odvoz materijala na deponij.
Obračun po m2.</t>
  </si>
  <si>
    <t xml:space="preserve">Iskop terena za trakaste temelje zidova dvorišta širine 60cm, sa utovarom i odvozom materijala na gradsku deponiju, Iskop se vrši od kote širokog iskopa do kote projektiranog dna temelja. Obračun po m3.
</t>
  </si>
  <si>
    <t xml:space="preserve">Nabijanje ležišnog tla na prethodno otkopanu i nabijenu podlogu, na pozicijama parkirnih mjesta. Ležišno se tlo nabija na dijelovima ispod parkirnih mjesta kao i poslije iskopa zasjeka i usjeka do kote posteljice uz primjenu pogodnih mehaničkih sredstava u zavisnosti od geomehaničkih karakteristika tla. Kontrola kvalitete ležišnog tla zasjeka i usjeka otkopanog do kote posteljice vrši se probnom pločom promjera 30 cm pri čemu se zahtijeva minimalna vrijednost modula stišljivosti Me min = 20 MN/m2. Ispitivanje pločom treba vršiti na materijalima čije su vlažnosti optimalne. Zbijenost sraslog ležišnog tla se ispituje i po standardnom Proktorovom postupku.
Obračun po m2.</t>
  </si>
  <si>
    <t xml:space="preserve">Izvedba tamponskog  sloja deb. 30 cm u uvaljanom stanju od čistog kamenog materijala granulacije zrna do 63 mm. Neravnine treba izravnati grejderom ili ručno, a udubine ispuniti materijalom od kojeg je izvršen nasip, tako da posteljica poslije valjanja dobije projektirane uzdužne i poprečne nagibe sa tolerancijom +- 2 cm. Valjanjem glatkim valjkom mora se postići ravna površina. Kontrola zbijenosti gotove posteljice vrši se pločom promjera 30 cm i traži se modul stišljivosti Me=80 MN/m2 u zavisnosti od vrste ugrađenog materijala.</t>
  </si>
  <si>
    <t xml:space="preserve">Nasip humusnog materijala. Humus se nasipava na pozicijama svih planiranih zelenih površina (procijenjena debljina cca. 70cm).
Rad obuhvaća dobavu, dopremu i  nasipavanje. Humus mora biti bez korova i drugih otpadaka.
Cijenom je obuhvaćeno sve navedeno te svi potrebni radovi do potpune ugradnje humusnog sloja. Uračunati i višak radi slijeganja.
Obračun nasipa humusnog materijala po m3.</t>
  </si>
  <si>
    <t xml:space="preserve">VI.1.    ZEMLJANI RADOVI UKUPNO €: </t>
  </si>
  <si>
    <t xml:space="preserve">VI.2.    BETONSKI  I  ARMIRANO - BETONSKI  RADOVI</t>
  </si>
  <si>
    <t xml:space="preserve">U jediničnoj cijeni uključeno je čišćenje podova tokom građenja od otpada dotične stavke, izrada potrebnih premjeravanja (“vagres“ itd.) te sve potrebne radne skele.  Kod sitnijih ugradbi ili spojeva izvršiti brtvljenje sa odgovarajućim sredstvom.</t>
  </si>
  <si>
    <t xml:space="preserve">U jediničnoj cijeni uključeno geodetsko prenošenje podataka u teren i praćenje tijekom izvođenja sa završnom snimkom izvedenih radova.</t>
  </si>
  <si>
    <t xml:space="preserve">Izrada armiranobetonskih trakastih temelja za zidove dvorišta betonom klase najmanje C 25/30 u odgovarajućoj glatkoj oplati, dim temelja 60/60cm. Temelji se betoniraju u glatkoj oplati na nabijenom kamenom tamponu. Armirati prema statičkom računu. Obračun beton po m3, oplate po m2. </t>
  </si>
  <si>
    <t xml:space="preserve">a) beton</t>
  </si>
  <si>
    <t xml:space="preserve">b) oplata</t>
  </si>
  <si>
    <t xml:space="preserve">Betoniranje armirano betonskih zidova dvorišta betonom klase najmanje C25/30  d=25 cm sa potrebnom oplatom  te odstranjivanje svih eventualnih viškova betona  ili dijelova armature, kod skidanja  oplate. Beton pripremiti aditivima radi poboljšanja hidroizolacijskih svojstva, Obračun beton po m3, oplate po m2.</t>
  </si>
  <si>
    <t xml:space="preserve">Dobava, savijanje i ugradba betonskog čelika, bez obzira na profil i složenost. Sve prema statičkom računu. Obračun prema specifikaciji armature. Kvalitete B500B ili jednakovrijedno, bez obzira na profil i složenost.  </t>
  </si>
  <si>
    <t xml:space="preserve">VI.2.    BETONSKI  I  ARMIRANO - BETONSKI  RADOVI UKUPNO €: </t>
  </si>
  <si>
    <t xml:space="preserve">VI.3.    ZIDARSKI  RADOVI</t>
  </si>
  <si>
    <t xml:space="preserve">BETONSKI OPLOČNIK - PARKING</t>
  </si>
  <si>
    <t xml:space="preserve">Dobava i postava betonskih opločnika - tlakovca,  dim. 20x20x10cm, 10x20x10cm. 
Cestovni opločnik namjenjen opločenju voznih površina, predviđen za kamionska opterećenja.
Opločnici se postavljaju na podlogu od drobljene kamene sitneži prema kotama danim projektom.
Fugirati kvarcnim pijeskom.
Boja i završna obrada prema odabiru projektanta.
Cijena obuhvaća sav potreban materijal i rad do potpunog dovršenja.
Obračun po m2.</t>
  </si>
  <si>
    <t xml:space="preserve">BETONSKI OPLOČNIK - PJEŠAČKI ULAZ I DVORIŠTE</t>
  </si>
  <si>
    <t xml:space="preserve">Dobava i postava betonskih opločnika - tlakovca debljine 6cm, površine slične prirodnom kamenu, kvarcnog završnog sloja otpornog na habanje, dim. 25x18,7x6cm, 18,7x12,5x6cm, 12,5x12,5x6cm, 12,5x6,2x6cm (odstupanje +-5%)
Opločnih namjenjen opločenju hodnih površina.
Opločnici se postavljaju na podlogu od drobljene kamene sitneži prema kotama danim projektom.
Fugirati kvarcnim pijeskom.
Boja i završna obrada prema odabiru projektanta.
Cijena obuhvaća sav potreban materijal i rad do potpunog dovršenja.
Obračun po m2.</t>
  </si>
  <si>
    <t xml:space="preserve">BETONSKI OPLOČNIK - JUŽNI PRILAZ</t>
  </si>
  <si>
    <t xml:space="preserve">Dobava i postava betonskih opločnika - tlakovca debljine 6cm, površine slične prirodnom kamenu, kvarcnog završnog sloja otpornog na habanje, dim. 25x18,7x6cm, 18,7x12,5x6cm, 12,5x12,5x6cm, 12,5x6,2x6cm (odstupanje +-5%). 
Opločnih namjenjen opločenju hodnih površina.
Opločnici se postavljaju na podlogu od drobljene kamene sitneži prema kotama danim projektom.
Fugirati kvarcnim pijeskom.
Boja i završna obrada prema odabiru projektanta.
Cijena obuhvaća sav potreban materijal i rad do potpunog dovršenja.
Obračun po m2.</t>
  </si>
  <si>
    <t xml:space="preserve">BETONSKI RUBNJAK</t>
  </si>
  <si>
    <t xml:space="preserve">Dobava i postava betonskih rubnjaka,  u zemljovlažni beton. Obračun po m1.
U stavku uključena dobava i ugradnja zemljovlažnog betona.</t>
  </si>
  <si>
    <t xml:space="preserve">a1) rubnjak cestovni ravni dim.  15x25x100cm (+-5%)</t>
  </si>
  <si>
    <t xml:space="preserve">a2) ugradnja</t>
  </si>
  <si>
    <t xml:space="preserve">b1) rubnjak parkovni ravni dim.  50x8x100cm (+-5%)</t>
  </si>
  <si>
    <t xml:space="preserve">b2) ugradnja</t>
  </si>
  <si>
    <t xml:space="preserve">VI.3. ZIDARSKI  RADOVI UKUPNO €: </t>
  </si>
  <si>
    <t xml:space="preserve">VI.4.  RAZNI RADOVI</t>
  </si>
  <si>
    <t xml:space="preserve">PROMETNA SIGNALIZACIJA PARKIRALIŠTA</t>
  </si>
  <si>
    <t xml:space="preserve">Izrada uzdužnih, poprečnih i ostalih oznaka na kolniku prema situaciji, u skladu s tehničkim uvjetima, Pravilnikom i hrvatskim normama ili jednakovrijednim.</t>
  </si>
  <si>
    <t xml:space="preserve">U cijenu je uključeno čišćenje kolnika neposredno prije izrade oznaka, predmarkiranje, nabava i prijevoz materijala (boja, razrjeđivač, reflektirajuće kuglice), sav rad, pribor i oprema za izradu oznake, prethodna dopuštenja te svi potrebni atesti i tekuća kontrola kvalitete. 
Obračun po kompletu gotove oznake.</t>
  </si>
  <si>
    <t xml:space="preserve">VI.4. RAZNI RADOV UKUPNO €: </t>
  </si>
  <si>
    <t xml:space="preserve">VI.5.   OPREMA</t>
  </si>
  <si>
    <t xml:space="preserve">Koš za smeće</t>
  </si>
  <si>
    <t xml:space="preserve">Dobava i ugradnja u betonski temelj KOŠA ZA SMEĆE dim od 550x390x990mm do 570x410x1010mm. 
Dobava tipskog koša za smeće od 120 do 150l (koš za otpatke samostojeći čelik)
Koš se sastoji od obloge izrađene od pocinčanog lima i od postolja izrađenog od betona.
Boja prema odabiru projektanta.
Obračun po komadu koša uključeno i izrada bet.temelja.  </t>
  </si>
  <si>
    <t xml:space="preserve">Dobava kontejnera za otpatke prema uvjetima komunalnog poduzeća.</t>
  </si>
  <si>
    <t xml:space="preserve">Obračun po kom. </t>
  </si>
  <si>
    <t xml:space="preserve">VI.5. OPREMA UKUPNO €: </t>
  </si>
  <si>
    <t xml:space="preserve">VI.6.   HORTIKULTURA</t>
  </si>
  <si>
    <t xml:space="preserve">Dobava i ugradnja zemlje; strojno i ručno grubo planiranje, poravnavanje depresija i neravnina na terenu; visina novog sloja čiste zemlje bez primjesa korova, kamenja, sjemena i dr.  min 15cm</t>
  </si>
  <si>
    <t xml:space="preserve">Obračun po m3. </t>
  </si>
  <si>
    <t xml:space="preserve">TRAVNJAK.</t>
  </si>
  <si>
    <t xml:space="preserve">Podizanje travnjaka - frezanje i fino planiranje, dobava i ugradnja sjemena, uz rubove obilnije, dobava i ugradnja startnog gnojiva, zagrabljivanje, prekrivanje sjemena humusom, valjanje laganim nevibrirajućim valjkom, jednokratno zalijevanje. Uključeno i prvi otkos uz eventualnu nadosjetvu.
Izvesti sve prema uputama proizvođača.</t>
  </si>
  <si>
    <t xml:space="preserve">STABLA</t>
  </si>
  <si>
    <t xml:space="preserve">ISKOP RUPA I SADNJA stabala
iskop rupe 80x80x60cm s odvajanjem slojeva. Ispuna zemljom, humusno-tresetnim supstratom 50 lit/sadnici, sadnja sadnice te oblikovanje zemljane zdijelice oko stabla, jednokratno zalijevanje. sidrenje sa impregnirenim kolcem 3 kom po stablu fi6cm,  Obračunava se postavno bez sadnice</t>
  </si>
  <si>
    <t xml:space="preserve">DOBAVA BILJNOG MATERIJALA</t>
  </si>
  <si>
    <t xml:space="preserve">Stabla opseg debla 16-18cm, visina 350-400cm, oblikovana krošnja, kontejnirana sadnica.</t>
  </si>
  <si>
    <t xml:space="preserve">Celtis australis - ladonja</t>
  </si>
  <si>
    <t xml:space="preserve">VI.6. HORTIKULTURA UKUPNO €: </t>
  </si>
  <si>
    <t xml:space="preserve">REKAPITULACIJA VI. OKOLIŠ:</t>
  </si>
  <si>
    <t xml:space="preserve">VI. OKOLIŠ SVEUKUPNO:</t>
  </si>
</sst>
</file>

<file path=xl/styles.xml><?xml version="1.0" encoding="utf-8"?>
<styleSheet xmlns="http://schemas.openxmlformats.org/spreadsheetml/2006/main">
  <numFmts count="22">
    <numFmt numFmtId="164" formatCode="General"/>
    <numFmt numFmtId="165" formatCode="_(* #,##0.00_);_(* \(#,##0.00\);_(* \-??_);_(@_)"/>
    <numFmt numFmtId="166" formatCode="_-* #,##0.00\ _k_n_-;\-* #,##0.00\ _k_n_-;_-* \-??\ _k_n_-;_-@_-"/>
    <numFmt numFmtId="167" formatCode="#,##0.00_ ;\-#,##0.00\ "/>
    <numFmt numFmtId="168" formatCode="_(\$* #,##0.00_);_(\$* \(#,##0.00\);_(\$* \-??_);_(@_)"/>
    <numFmt numFmtId="169" formatCode="#,##0.00"/>
    <numFmt numFmtId="170" formatCode="_-* #,##0.00&quot; kn&quot;_-;\-* #,##0.00&quot; kn&quot;_-;_-* \-??&quot; kn&quot;_-;_-@_-"/>
    <numFmt numFmtId="171" formatCode="@"/>
    <numFmt numFmtId="172" formatCode="0.00"/>
    <numFmt numFmtId="173" formatCode="#,##0.00&quot; kn&quot;;\-#,##0.00&quot; kn&quot;"/>
    <numFmt numFmtId="174" formatCode="[$HRK]\ #,##0.00"/>
    <numFmt numFmtId="175" formatCode="#,##0.00\ [$€-1]"/>
    <numFmt numFmtId="176" formatCode="#,##0.00\ [$€-1];\-#,##0.00\ [$€-1]"/>
    <numFmt numFmtId="177" formatCode="[$€-2]\ #,##0.00"/>
    <numFmt numFmtId="178" formatCode="###,##0.00"/>
    <numFmt numFmtId="179" formatCode="0.0"/>
    <numFmt numFmtId="180" formatCode="#,##0"/>
    <numFmt numFmtId="181" formatCode="#,##0.00\ [$€-41A];[RED]\-#,##0.00\ [$€-41A]"/>
    <numFmt numFmtId="182" formatCode="0"/>
    <numFmt numFmtId="183" formatCode="#,##0.00\ [$€-41A]"/>
    <numFmt numFmtId="184" formatCode="_-* #,##0.00\ [$€-1]_-;\-* #,##0.00\ [$€-1]_-;_-* \-??\ [$€-1]_-;_-@_-"/>
    <numFmt numFmtId="185" formatCode="#,##0.00_ ;[RED]\-#,##0.00\ "/>
  </numFmts>
  <fonts count="100">
    <font>
      <sz val="11"/>
      <color theme="1"/>
      <name val="Calibri"/>
      <family val="2"/>
      <charset val="1"/>
    </font>
    <font>
      <sz val="10"/>
      <name val="Arial"/>
      <family val="0"/>
    </font>
    <font>
      <sz val="10"/>
      <name val="Arial"/>
      <family val="0"/>
    </font>
    <font>
      <sz val="10"/>
      <name val="Arial"/>
      <family val="0"/>
    </font>
    <font>
      <i val="true"/>
      <sz val="11"/>
      <color rgb="FF808080"/>
      <name val="Calibri"/>
      <family val="2"/>
      <charset val="238"/>
    </font>
    <font>
      <i val="true"/>
      <sz val="11"/>
      <color rgb="FF808080"/>
      <name val="Calibri"/>
      <family val="2"/>
      <charset val="1"/>
    </font>
    <font>
      <sz val="10"/>
      <name val="Times New Roman CE"/>
      <family val="1"/>
      <charset val="238"/>
    </font>
    <font>
      <sz val="12"/>
      <name val="Times New Roman CE"/>
      <family val="1"/>
      <charset val="238"/>
    </font>
    <font>
      <sz val="10"/>
      <name val="Arial"/>
      <family val="2"/>
      <charset val="238"/>
    </font>
    <font>
      <sz val="10"/>
      <name val="Arial"/>
      <family val="2"/>
      <charset val="1"/>
    </font>
    <font>
      <sz val="11"/>
      <color theme="1"/>
      <name val="Calibri"/>
      <family val="2"/>
      <charset val="238"/>
    </font>
    <font>
      <sz val="10"/>
      <name val="Arial CE"/>
      <family val="2"/>
      <charset val="238"/>
    </font>
    <font>
      <sz val="10"/>
      <name val="Arial CE"/>
      <family val="0"/>
      <charset val="238"/>
    </font>
    <font>
      <sz val="10"/>
      <name val="Arial"/>
      <family val="0"/>
      <charset val="1"/>
    </font>
    <font>
      <sz val="10"/>
      <color rgb="FFFF0000"/>
      <name val="Arial"/>
      <family val="2"/>
      <charset val="238"/>
    </font>
    <font>
      <b val="true"/>
      <sz val="11"/>
      <name val="Arial"/>
      <family val="2"/>
      <charset val="238"/>
    </font>
    <font>
      <b val="true"/>
      <sz val="10"/>
      <name val="Arial"/>
      <family val="2"/>
      <charset val="238"/>
    </font>
    <font>
      <b val="true"/>
      <sz val="12"/>
      <name val="Arial"/>
      <family val="2"/>
      <charset val="238"/>
    </font>
    <font>
      <b val="true"/>
      <sz val="10"/>
      <color rgb="FFFF0000"/>
      <name val="Arial"/>
      <family val="2"/>
      <charset val="238"/>
    </font>
    <font>
      <b val="true"/>
      <sz val="12"/>
      <color rgb="FF000000"/>
      <name val="Arial"/>
      <family val="2"/>
      <charset val="238"/>
    </font>
    <font>
      <b val="true"/>
      <sz val="14"/>
      <name val="Arial"/>
      <family val="2"/>
      <charset val="238"/>
    </font>
    <font>
      <sz val="10"/>
      <color rgb="FF000000"/>
      <name val="Arial"/>
      <family val="2"/>
      <charset val="238"/>
    </font>
    <font>
      <b val="true"/>
      <sz val="14"/>
      <color rgb="FF000000"/>
      <name val="Arial"/>
      <family val="2"/>
      <charset val="238"/>
    </font>
    <font>
      <b val="true"/>
      <sz val="11"/>
      <color rgb="FFFF0000"/>
      <name val="Arial"/>
      <family val="2"/>
      <charset val="238"/>
    </font>
    <font>
      <sz val="11"/>
      <name val="Calibri"/>
      <family val="2"/>
      <charset val="238"/>
    </font>
    <font>
      <sz val="10"/>
      <name val="Calibri"/>
      <family val="2"/>
      <charset val="238"/>
    </font>
    <font>
      <b val="true"/>
      <sz val="12"/>
      <name val="Calibri"/>
      <family val="2"/>
      <charset val="238"/>
    </font>
    <font>
      <sz val="9"/>
      <name val="Calibri"/>
      <family val="2"/>
      <charset val="238"/>
    </font>
    <font>
      <b val="true"/>
      <sz val="10"/>
      <name val="Calibri"/>
      <family val="2"/>
      <charset val="238"/>
    </font>
    <font>
      <sz val="10"/>
      <color rgb="FF000000"/>
      <name val="Calibri"/>
      <family val="2"/>
      <charset val="238"/>
    </font>
    <font>
      <sz val="10"/>
      <color rgb="FFFF0000"/>
      <name val="Calibri"/>
      <family val="2"/>
      <charset val="238"/>
    </font>
    <font>
      <b val="true"/>
      <sz val="10"/>
      <color rgb="FFFF0000"/>
      <name val="Calibri"/>
      <family val="2"/>
      <charset val="238"/>
    </font>
    <font>
      <sz val="12"/>
      <color rgb="FFFF0000"/>
      <name val="Calibri"/>
      <family val="2"/>
      <charset val="238"/>
    </font>
    <font>
      <sz val="12"/>
      <name val="Calibri"/>
      <family val="2"/>
      <charset val="238"/>
    </font>
    <font>
      <b val="true"/>
      <sz val="12"/>
      <color rgb="FFFF0000"/>
      <name val="Calibri"/>
      <family val="2"/>
      <charset val="238"/>
    </font>
    <font>
      <b val="true"/>
      <sz val="11"/>
      <name val="Calibri"/>
      <family val="2"/>
      <charset val="238"/>
    </font>
    <font>
      <b val="true"/>
      <sz val="11"/>
      <color theme="1"/>
      <name val="Calibri"/>
      <family val="2"/>
      <charset val="238"/>
    </font>
    <font>
      <sz val="11"/>
      <color rgb="FFFF0000"/>
      <name val="Calibri"/>
      <family val="2"/>
      <charset val="238"/>
    </font>
    <font>
      <b val="true"/>
      <sz val="12"/>
      <color rgb="FF00B0F0"/>
      <name val="Calibri"/>
      <family val="2"/>
      <charset val="238"/>
    </font>
    <font>
      <b val="true"/>
      <i val="true"/>
      <sz val="10"/>
      <name val="Calibri"/>
      <family val="2"/>
      <charset val="238"/>
    </font>
    <font>
      <sz val="10"/>
      <color rgb="FF0070C0"/>
      <name val="Calibri"/>
      <family val="2"/>
      <charset val="238"/>
    </font>
    <font>
      <strike val="true"/>
      <sz val="10"/>
      <name val="Calibri"/>
      <family val="2"/>
      <charset val="238"/>
    </font>
    <font>
      <strike val="true"/>
      <sz val="10"/>
      <color rgb="FFFF0000"/>
      <name val="Calibri"/>
      <family val="2"/>
      <charset val="238"/>
    </font>
    <font>
      <vertAlign val="superscript"/>
      <sz val="10"/>
      <name val="Calibri"/>
      <family val="2"/>
      <charset val="238"/>
    </font>
    <font>
      <sz val="8"/>
      <name val="Calibri"/>
      <family val="2"/>
      <charset val="238"/>
    </font>
    <font>
      <sz val="10"/>
      <color rgb="FF00B050"/>
      <name val="Calibri"/>
      <family val="2"/>
      <charset val="238"/>
    </font>
    <font>
      <i val="true"/>
      <sz val="10"/>
      <name val="Calibri"/>
      <family val="2"/>
      <charset val="238"/>
    </font>
    <font>
      <sz val="10"/>
      <color rgb="FF000000"/>
      <name val="Calibri"/>
      <family val="2"/>
      <charset val="1"/>
    </font>
    <font>
      <sz val="10"/>
      <color rgb="FF00B0F0"/>
      <name val="Calibri"/>
      <family val="2"/>
      <charset val="238"/>
    </font>
    <font>
      <sz val="10"/>
      <name val="Calibri"/>
      <family val="2"/>
      <charset val="1"/>
    </font>
    <font>
      <b val="true"/>
      <sz val="10"/>
      <name val="Calibri"/>
      <family val="2"/>
      <charset val="1"/>
    </font>
    <font>
      <b val="true"/>
      <sz val="10"/>
      <color rgb="FFFF0000"/>
      <name val="Calibri"/>
      <family val="2"/>
      <charset val="1"/>
    </font>
    <font>
      <sz val="10"/>
      <color theme="1"/>
      <name val="Calibri"/>
      <family val="2"/>
      <charset val="238"/>
    </font>
    <font>
      <sz val="10"/>
      <color rgb="FFFF0000"/>
      <name val="Calibri"/>
      <family val="2"/>
      <charset val="1"/>
    </font>
    <font>
      <strike val="true"/>
      <sz val="10"/>
      <color rgb="FF000000"/>
      <name val="Calibri"/>
      <family val="2"/>
      <charset val="1"/>
    </font>
    <font>
      <sz val="10"/>
      <color rgb="FF92D050"/>
      <name val="Calibri"/>
      <family val="2"/>
      <charset val="238"/>
    </font>
    <font>
      <b val="true"/>
      <sz val="14"/>
      <color theme="1"/>
      <name val="Calibri"/>
      <family val="2"/>
      <charset val="238"/>
    </font>
    <font>
      <sz val="11"/>
      <color rgb="FF000000"/>
      <name val="Calibri"/>
      <family val="2"/>
      <charset val="238"/>
    </font>
    <font>
      <sz val="11"/>
      <color rgb="FF0070C0"/>
      <name val="Calibri"/>
      <family val="2"/>
      <charset val="238"/>
    </font>
    <font>
      <sz val="11"/>
      <color rgb="FF505050"/>
      <name val="Calibri"/>
      <family val="2"/>
      <charset val="238"/>
    </font>
    <font>
      <b val="true"/>
      <sz val="10"/>
      <name val="Arial"/>
      <family val="2"/>
      <charset val="1"/>
    </font>
    <font>
      <b val="true"/>
      <sz val="9"/>
      <name val="Arial"/>
      <family val="2"/>
      <charset val="1"/>
    </font>
    <font>
      <b val="true"/>
      <sz val="10"/>
      <color theme="1"/>
      <name val="Arial"/>
      <family val="2"/>
      <charset val="1"/>
    </font>
    <font>
      <sz val="10"/>
      <color theme="1"/>
      <name val="Arial"/>
      <family val="2"/>
      <charset val="238"/>
    </font>
    <font>
      <sz val="11"/>
      <name val="Times New Roman CE"/>
      <family val="1"/>
      <charset val="238"/>
    </font>
    <font>
      <b val="true"/>
      <u val="single"/>
      <sz val="10"/>
      <color rgb="FF0070C0"/>
      <name val="Arial"/>
      <family val="2"/>
      <charset val="1"/>
    </font>
    <font>
      <u val="single"/>
      <sz val="10"/>
      <color rgb="FF0070C0"/>
      <name val="Arial"/>
      <family val="2"/>
      <charset val="1"/>
    </font>
    <font>
      <b val="true"/>
      <u val="single"/>
      <sz val="11"/>
      <color rgb="FF0070C0"/>
      <name val="Arial"/>
      <family val="2"/>
      <charset val="1"/>
    </font>
    <font>
      <b val="true"/>
      <u val="single"/>
      <sz val="9"/>
      <color rgb="FF0070C0"/>
      <name val="Arial"/>
      <family val="2"/>
      <charset val="1"/>
    </font>
    <font>
      <u val="single"/>
      <sz val="9"/>
      <color rgb="FF0070C0"/>
      <name val="Arial"/>
      <family val="2"/>
      <charset val="238"/>
    </font>
    <font>
      <sz val="10"/>
      <color rgb="FF0070C0"/>
      <name val="Arial"/>
      <family val="2"/>
      <charset val="1"/>
    </font>
    <font>
      <sz val="11"/>
      <name val="Arial"/>
      <family val="2"/>
      <charset val="1"/>
    </font>
    <font>
      <sz val="9"/>
      <name val="Arial"/>
      <family val="2"/>
      <charset val="1"/>
    </font>
    <font>
      <sz val="9"/>
      <name val="Arial"/>
      <family val="2"/>
      <charset val="238"/>
    </font>
    <font>
      <sz val="10"/>
      <color rgb="FF000000"/>
      <name val="Arial"/>
      <family val="2"/>
      <charset val="1"/>
    </font>
    <font>
      <sz val="10"/>
      <color rgb="FFFF0000"/>
      <name val="Arial"/>
      <family val="2"/>
      <charset val="1"/>
    </font>
    <font>
      <vertAlign val="superscript"/>
      <sz val="10"/>
      <name val="Arial"/>
      <family val="2"/>
      <charset val="1"/>
    </font>
    <font>
      <b val="true"/>
      <sz val="12"/>
      <name val="Arial"/>
      <family val="2"/>
      <charset val="1"/>
    </font>
    <font>
      <b val="true"/>
      <sz val="11"/>
      <name val="Arial"/>
      <family val="2"/>
      <charset val="1"/>
    </font>
    <font>
      <sz val="11"/>
      <name val="Arial"/>
      <family val="2"/>
      <charset val="238"/>
    </font>
    <font>
      <b val="true"/>
      <sz val="11"/>
      <color rgb="FF000000"/>
      <name val="Calibri"/>
      <family val="2"/>
      <charset val="238"/>
    </font>
    <font>
      <b val="true"/>
      <sz val="11"/>
      <color rgb="FF000000"/>
      <name val="Calibri"/>
      <family val="2"/>
      <charset val="1"/>
    </font>
    <font>
      <sz val="10"/>
      <color rgb="FF92D050"/>
      <name val="Arial"/>
      <family val="2"/>
      <charset val="238"/>
    </font>
    <font>
      <sz val="10"/>
      <color theme="1"/>
      <name val="Arial"/>
      <family val="2"/>
      <charset val="1"/>
    </font>
    <font>
      <b val="true"/>
      <sz val="10"/>
      <color rgb="FF000000"/>
      <name val="Arial"/>
      <family val="2"/>
      <charset val="238"/>
    </font>
    <font>
      <sz val="9"/>
      <color rgb="FF000000"/>
      <name val="Arial"/>
      <family val="2"/>
      <charset val="238"/>
    </font>
    <font>
      <b val="true"/>
      <sz val="16"/>
      <name val="Arial"/>
      <family val="2"/>
      <charset val="238"/>
    </font>
    <font>
      <sz val="10"/>
      <name val="Arial Narrow"/>
      <family val="2"/>
      <charset val="238"/>
    </font>
    <font>
      <sz val="10"/>
      <color rgb="FF0070C0"/>
      <name val="Arial"/>
      <family val="2"/>
      <charset val="238"/>
    </font>
    <font>
      <sz val="11"/>
      <color rgb="FF000000"/>
      <name val="Calibri"/>
      <family val="2"/>
      <charset val="1"/>
    </font>
    <font>
      <u val="single"/>
      <sz val="10"/>
      <name val="Arial"/>
      <family val="2"/>
      <charset val="238"/>
    </font>
    <font>
      <b val="true"/>
      <sz val="14"/>
      <name val="Arial Narrow"/>
      <family val="2"/>
      <charset val="238"/>
    </font>
    <font>
      <sz val="14"/>
      <name val="Arial"/>
      <family val="2"/>
      <charset val="238"/>
    </font>
    <font>
      <b val="true"/>
      <sz val="18"/>
      <name val="Arial Narrow"/>
      <family val="2"/>
      <charset val="238"/>
    </font>
    <font>
      <b val="true"/>
      <sz val="16"/>
      <name val="Arial Narrow"/>
      <family val="2"/>
      <charset val="238"/>
    </font>
    <font>
      <b val="true"/>
      <sz val="10"/>
      <color rgb="FF000000"/>
      <name val="Calibri"/>
      <family val="2"/>
      <charset val="238"/>
    </font>
    <font>
      <b val="true"/>
      <sz val="11"/>
      <name val="Arial Black"/>
      <family val="2"/>
      <charset val="1"/>
    </font>
    <font>
      <sz val="11"/>
      <color rgb="FF00B050"/>
      <name val="Arial"/>
      <family val="2"/>
      <charset val="238"/>
    </font>
    <font>
      <sz val="11"/>
      <color rgb="FF000000"/>
      <name val="Arial"/>
      <family val="2"/>
      <charset val="238"/>
    </font>
    <font>
      <b val="true"/>
      <sz val="11"/>
      <color rgb="FF000000"/>
      <name val="Arial"/>
      <family val="2"/>
      <charset val="238"/>
    </font>
  </fonts>
  <fills count="10">
    <fill>
      <patternFill patternType="none"/>
    </fill>
    <fill>
      <patternFill patternType="gray125"/>
    </fill>
    <fill>
      <patternFill patternType="solid">
        <fgColor theme="4" tint="0.5999"/>
        <bgColor rgb="FFD0CECE"/>
      </patternFill>
    </fill>
    <fill>
      <patternFill patternType="solid">
        <fgColor rgb="FFFFFFD7"/>
        <bgColor rgb="FFFFFFFF"/>
      </patternFill>
    </fill>
    <fill>
      <patternFill patternType="solid">
        <fgColor theme="9" tint="0.7999"/>
        <bgColor rgb="FFE7E6E6"/>
      </patternFill>
    </fill>
    <fill>
      <patternFill patternType="solid">
        <fgColor theme="0" tint="-0.15"/>
        <bgColor rgb="FFD0CECE"/>
      </patternFill>
    </fill>
    <fill>
      <patternFill patternType="solid">
        <fgColor theme="2"/>
        <bgColor rgb="FFDEEBF7"/>
      </patternFill>
    </fill>
    <fill>
      <patternFill patternType="solid">
        <fgColor theme="4" tint="0.7999"/>
        <bgColor rgb="FFE7E6E6"/>
      </patternFill>
    </fill>
    <fill>
      <patternFill patternType="solid">
        <fgColor theme="2" tint="-0.1"/>
        <bgColor rgb="FFD9D9D9"/>
      </patternFill>
    </fill>
    <fill>
      <patternFill patternType="solid">
        <fgColor rgb="FFFFFFFF"/>
        <bgColor rgb="FFFFFFD7"/>
      </patternFill>
    </fill>
  </fills>
  <borders count="22">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bottom/>
      <diagonal/>
    </border>
    <border diagonalUp="false" diagonalDown="false">
      <left/>
      <right/>
      <top/>
      <bottom style="thin"/>
      <diagonal/>
    </border>
    <border diagonalUp="false" diagonalDown="false">
      <left style="thin"/>
      <right style="thin"/>
      <top/>
      <bottom style="thin"/>
      <diagonal/>
    </border>
    <border diagonalUp="false" diagonalDown="false">
      <left/>
      <right style="thin"/>
      <top/>
      <bottom style="thin"/>
      <diagonal/>
    </border>
    <border diagonalUp="false" diagonalDown="false">
      <left/>
      <right/>
      <top style="thin"/>
      <bottom style="thin"/>
      <diagonal/>
    </border>
    <border diagonalUp="false" diagonalDown="false">
      <left style="thin"/>
      <right/>
      <top style="thin"/>
      <bottom/>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medium"/>
      <right style="medium"/>
      <top style="medium"/>
      <bottom style="mediu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right/>
      <top style="medium"/>
      <bottom/>
      <diagonal/>
    </border>
    <border diagonalUp="false" diagonalDown="false">
      <left/>
      <right/>
      <top style="double"/>
      <bottom style="double"/>
      <diagonal/>
    </border>
  </borders>
  <cellStyleXfs count="7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right" vertical="top" textRotation="0" wrapText="false" indent="0" shrinkToFit="false"/>
      <protection locked="true" hidden="false"/>
    </xf>
    <xf numFmtId="164" fontId="7" fillId="0" borderId="0" applyFont="true" applyBorder="true" applyAlignment="true" applyProtection="true">
      <alignment horizontal="justify" vertical="top" textRotation="0" wrapText="true" indent="0" shrinkToFit="false"/>
      <protection locked="true" hidden="false"/>
    </xf>
    <xf numFmtId="164" fontId="6" fillId="0" borderId="0" applyFont="true" applyBorder="true" applyAlignment="true" applyProtection="true">
      <alignment horizontal="left" vertical="bottom" textRotation="0" wrapText="false" indent="0" shrinkToFit="false"/>
      <protection locked="true" hidden="false"/>
    </xf>
    <xf numFmtId="169" fontId="7" fillId="0" borderId="0" applyFont="true" applyBorder="true" applyAlignment="true" applyProtection="true">
      <alignment horizontal="right" vertical="bottom" textRotation="0" wrapText="false" indent="0" shrinkToFit="false"/>
      <protection locked="true" hidden="false"/>
    </xf>
    <xf numFmtId="164" fontId="7" fillId="0" borderId="0" applyFont="true" applyBorder="true" applyAlignment="true" applyProtection="true">
      <alignment horizontal="right" vertical="bottom" textRotation="0" wrapText="false" indent="0" shrinkToFit="false"/>
      <protection locked="true" hidden="false"/>
    </xf>
    <xf numFmtId="169" fontId="7" fillId="0" borderId="0" applyFont="true" applyBorder="true" applyAlignment="true" applyProtection="true">
      <alignment horizontal="right" vertical="bottom" textRotation="0" wrapText="true" indent="0" shrinkToFit="false"/>
      <protection locked="true" hidden="false"/>
    </xf>
    <xf numFmtId="164" fontId="7" fillId="0" borderId="0" applyFont="true" applyBorder="true" applyAlignment="true" applyProtection="true">
      <alignment horizontal="right" vertical="bottom" textRotation="0" wrapText="false" indent="0" shrinkToFit="false"/>
      <protection locked="true" hidden="false"/>
    </xf>
    <xf numFmtId="169" fontId="7" fillId="0" borderId="0" applyFont="true" applyBorder="true" applyAlignment="true" applyProtection="true">
      <alignment horizontal="right"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tru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tru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tru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tru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9" fillId="0" borderId="0" applyFont="true" applyBorder="false" applyAlignment="true" applyProtection="false">
      <alignment horizontal="general" vertical="bottom" textRotation="0" wrapText="true" indent="0" shrinkToFit="false"/>
    </xf>
    <xf numFmtId="164" fontId="10" fillId="2"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cellStyleXfs>
  <cellXfs count="967">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56" applyFont="true" applyBorder="false" applyAlignment="true" applyProtection="true">
      <alignment horizontal="general" vertical="bottom" textRotation="0" wrapText="false" indent="0" shrinkToFit="false"/>
      <protection locked="true" hidden="false"/>
    </xf>
    <xf numFmtId="164" fontId="14" fillId="0" borderId="0" xfId="56" applyFont="true" applyBorder="false" applyAlignment="true" applyProtection="true">
      <alignment horizontal="general" vertical="bottom" textRotation="0" wrapText="false" indent="0" shrinkToFit="false"/>
      <protection locked="true" hidden="false"/>
    </xf>
    <xf numFmtId="164" fontId="15" fillId="0" borderId="0" xfId="56" applyFont="true" applyBorder="false" applyAlignment="true" applyProtection="true">
      <alignment horizontal="general" vertical="bottom" textRotation="0" wrapText="false" indent="0" shrinkToFit="false"/>
      <protection locked="true" hidden="false"/>
    </xf>
    <xf numFmtId="164" fontId="16" fillId="0" borderId="0" xfId="56" applyFont="true" applyBorder="false" applyAlignment="true" applyProtection="true">
      <alignment horizontal="general" vertical="bottom" textRotation="0" wrapText="false" indent="0" shrinkToFit="false"/>
      <protection locked="true" hidden="false"/>
    </xf>
    <xf numFmtId="164" fontId="17" fillId="0" borderId="0" xfId="56" applyFont="true" applyBorder="false" applyAlignment="true" applyProtection="true">
      <alignment horizontal="general" vertical="bottom" textRotation="0" wrapText="false" indent="0" shrinkToFit="false"/>
      <protection locked="true" hidden="false"/>
    </xf>
    <xf numFmtId="164" fontId="18" fillId="0" borderId="0" xfId="56" applyFont="true" applyBorder="false" applyAlignment="true" applyProtection="true">
      <alignment horizontal="general" vertical="bottom" textRotation="0" wrapText="false" indent="0" shrinkToFit="false"/>
      <protection locked="true" hidden="false"/>
    </xf>
    <xf numFmtId="164" fontId="19" fillId="0" borderId="0" xfId="56" applyFont="true" applyBorder="true" applyAlignment="true" applyProtection="true">
      <alignment horizontal="center" vertical="bottom" textRotation="0" wrapText="true" indent="0" shrinkToFit="false"/>
      <protection locked="true" hidden="false"/>
    </xf>
    <xf numFmtId="164" fontId="17" fillId="0" borderId="0" xfId="56" applyFont="true" applyBorder="false" applyAlignment="true" applyProtection="true">
      <alignment horizontal="center" vertical="bottom" textRotation="0" wrapText="false" indent="0" shrinkToFit="false"/>
      <protection locked="true" hidden="false"/>
    </xf>
    <xf numFmtId="164" fontId="20" fillId="0" borderId="0" xfId="56" applyFont="true" applyBorder="false" applyAlignment="true" applyProtection="true">
      <alignment horizontal="center" vertical="bottom" textRotation="0" wrapText="false" indent="0" shrinkToFit="false"/>
      <protection locked="true" hidden="false"/>
    </xf>
    <xf numFmtId="164" fontId="21" fillId="0" borderId="0" xfId="56" applyFont="true" applyBorder="false" applyAlignment="true" applyProtection="true">
      <alignment horizontal="general" vertical="bottom" textRotation="0" wrapText="false" indent="0" shrinkToFit="false"/>
      <protection locked="true" hidden="false"/>
    </xf>
    <xf numFmtId="164" fontId="22" fillId="0" borderId="0" xfId="56" applyFont="true" applyBorder="false" applyAlignment="true" applyProtection="true">
      <alignment horizontal="center" vertical="bottom" textRotation="0" wrapText="false" indent="0" shrinkToFit="false"/>
      <protection locked="true" hidden="false"/>
    </xf>
    <xf numFmtId="164" fontId="23" fillId="0" borderId="0" xfId="56" applyFont="true" applyBorder="false" applyAlignment="true" applyProtection="true">
      <alignment horizontal="general" vertical="bottom"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5" fillId="0" borderId="0" xfId="45" applyFont="true" applyBorder="false" applyAlignment="true" applyProtection="true">
      <alignment horizontal="general" vertical="bottom" textRotation="0" wrapText="false" indent="0" shrinkToFit="false"/>
      <protection locked="true" hidden="false"/>
    </xf>
    <xf numFmtId="164" fontId="26" fillId="0" borderId="0" xfId="50" applyFont="true" applyBorder="true" applyAlignment="true" applyProtection="true">
      <alignment horizontal="center" vertical="bottom" textRotation="0" wrapText="true" indent="0" shrinkToFit="false"/>
      <protection locked="true" hidden="false"/>
    </xf>
    <xf numFmtId="164" fontId="27" fillId="0" borderId="0" xfId="46" applyFont="true" applyBorder="false" applyAlignment="true" applyProtection="true">
      <alignment horizontal="center" vertical="bottom" textRotation="0" wrapText="false" indent="0" shrinkToFit="false"/>
      <protection locked="true" hidden="false"/>
    </xf>
    <xf numFmtId="171" fontId="27" fillId="0" borderId="0" xfId="50" applyFont="true" applyBorder="false" applyAlignment="true" applyProtection="true">
      <alignment horizontal="center" vertical="top" textRotation="0" wrapText="false" indent="0" shrinkToFit="false"/>
      <protection locked="true" hidden="false"/>
    </xf>
    <xf numFmtId="171" fontId="27" fillId="0" borderId="0" xfId="50" applyFont="true" applyBorder="false" applyAlignment="true" applyProtection="true">
      <alignment horizontal="left" vertical="top" textRotation="0" wrapText="false" indent="0" shrinkToFit="false"/>
      <protection locked="true" hidden="false"/>
    </xf>
    <xf numFmtId="164" fontId="27" fillId="0" borderId="0" xfId="50" applyFont="true" applyBorder="false" applyAlignment="true" applyProtection="true">
      <alignment horizontal="justify" vertical="bottom" textRotation="0" wrapText="true" indent="0" shrinkToFit="false"/>
      <protection locked="true" hidden="false"/>
    </xf>
    <xf numFmtId="172" fontId="27" fillId="0" borderId="0" xfId="50" applyFont="true" applyBorder="false" applyAlignment="true" applyProtection="true">
      <alignment horizontal="right" vertical="bottom" textRotation="0" wrapText="false" indent="0" shrinkToFit="false"/>
      <protection locked="true" hidden="false"/>
    </xf>
    <xf numFmtId="173" fontId="27" fillId="0" borderId="0" xfId="50" applyFont="true" applyBorder="false" applyAlignment="true" applyProtection="true">
      <alignment horizontal="general" vertical="bottom" textRotation="0" wrapText="false" indent="0" shrinkToFit="false"/>
      <protection locked="true" hidden="false"/>
    </xf>
    <xf numFmtId="164" fontId="25" fillId="0" borderId="0" xfId="44" applyFont="true" applyBorder="true" applyAlignment="true" applyProtection="true">
      <alignment horizontal="left" vertical="center" textRotation="0" wrapText="true" indent="0" shrinkToFit="false"/>
      <protection locked="true" hidden="false"/>
    </xf>
    <xf numFmtId="164" fontId="28" fillId="0" borderId="0" xfId="44" applyFont="true" applyBorder="false" applyAlignment="true" applyProtection="true">
      <alignment horizontal="left" vertical="center" textRotation="0" wrapText="false" indent="0" shrinkToFit="false"/>
      <protection locked="true" hidden="false"/>
    </xf>
    <xf numFmtId="164" fontId="25" fillId="0" borderId="0" xfId="50" applyFont="true" applyBorder="false" applyAlignment="true" applyProtection="true">
      <alignment horizontal="center" vertical="bottom" textRotation="0" wrapText="false" indent="0" shrinkToFit="false"/>
      <protection locked="true" hidden="false"/>
    </xf>
    <xf numFmtId="164" fontId="25" fillId="0" borderId="0" xfId="44" applyFont="true" applyBorder="false" applyAlignment="true" applyProtection="true">
      <alignment horizontal="left" vertical="center" textRotation="0" wrapText="false" indent="0" shrinkToFit="false"/>
      <protection locked="true" hidden="false"/>
    </xf>
    <xf numFmtId="171" fontId="25" fillId="0" borderId="0" xfId="50" applyFont="true" applyBorder="false" applyAlignment="true" applyProtection="true">
      <alignment horizontal="center" vertical="top" textRotation="0" wrapText="false" indent="0" shrinkToFit="false"/>
      <protection locked="true" hidden="false"/>
    </xf>
    <xf numFmtId="164" fontId="25" fillId="0" borderId="0" xfId="50" applyFont="true" applyBorder="false" applyAlignment="true" applyProtection="true">
      <alignment horizontal="justify" vertical="bottom" textRotation="0" wrapText="true" indent="0" shrinkToFit="false"/>
      <protection locked="true" hidden="false"/>
    </xf>
    <xf numFmtId="164" fontId="29" fillId="0" borderId="0" xfId="0" applyFont="true" applyBorder="true" applyAlignment="true" applyProtection="true">
      <alignment horizontal="left" vertical="top" textRotation="0" wrapText="true" indent="0" shrinkToFit="true"/>
      <protection locked="true" hidden="false"/>
    </xf>
    <xf numFmtId="164" fontId="28" fillId="0" borderId="0" xfId="50" applyFont="true" applyBorder="false" applyAlignment="true" applyProtection="true">
      <alignment horizontal="general" vertical="bottom" textRotation="0" wrapText="false" indent="0" shrinkToFit="false"/>
      <protection locked="true" hidden="false"/>
    </xf>
    <xf numFmtId="164" fontId="25" fillId="0" borderId="0" xfId="50" applyFont="true" applyBorder="false" applyAlignment="true" applyProtection="true">
      <alignment horizontal="general" vertical="bottom" textRotation="0" wrapText="false" indent="0" shrinkToFit="false"/>
      <protection locked="true" hidden="false"/>
    </xf>
    <xf numFmtId="164" fontId="28" fillId="0" borderId="0" xfId="50" applyFont="true" applyBorder="false" applyAlignment="true" applyProtection="true">
      <alignment horizontal="center" vertical="bottom" textRotation="0" wrapText="false" indent="0" shrinkToFit="false"/>
      <protection locked="true" hidden="false"/>
    </xf>
    <xf numFmtId="164" fontId="25" fillId="0" borderId="0" xfId="50" applyFont="true" applyBorder="true" applyAlignment="true" applyProtection="true">
      <alignment horizontal="left" vertical="bottom" textRotation="0" wrapText="true" indent="0" shrinkToFit="false"/>
      <protection locked="true" hidden="false"/>
    </xf>
    <xf numFmtId="164" fontId="25" fillId="0" borderId="0" xfId="44" applyFont="true" applyBorder="true" applyAlignment="true" applyProtection="true">
      <alignment horizontal="left" vertical="center" textRotation="0" wrapText="false" indent="0" shrinkToFit="false"/>
      <protection locked="true" hidden="false"/>
    </xf>
    <xf numFmtId="164" fontId="28" fillId="0" borderId="0" xfId="44" applyFont="true" applyBorder="true" applyAlignment="true" applyProtection="true">
      <alignment horizontal="left" vertical="center" textRotation="0" wrapText="true" indent="0" shrinkToFit="false"/>
      <protection locked="true" hidden="false"/>
    </xf>
    <xf numFmtId="164" fontId="28" fillId="0" borderId="0" xfId="50" applyFont="true" applyBorder="true" applyAlignment="true" applyProtection="true">
      <alignment horizontal="left" vertical="bottom" textRotation="0" wrapText="false" indent="0" shrinkToFit="false"/>
      <protection locked="true" hidden="false"/>
    </xf>
    <xf numFmtId="164" fontId="28" fillId="0" borderId="0" xfId="44" applyFont="true" applyBorder="false" applyAlignment="true" applyProtection="true">
      <alignment horizontal="center" vertical="center" textRotation="0" wrapText="false" indent="0" shrinkToFit="false"/>
      <protection locked="true" hidden="false"/>
    </xf>
    <xf numFmtId="164" fontId="25" fillId="0" borderId="0" xfId="59" applyFont="true" applyBorder="false" applyAlignment="true" applyProtection="true">
      <alignment horizontal="center" vertical="bottom" textRotation="0" wrapText="false" indent="0" shrinkToFit="false"/>
      <protection locked="true" hidden="false"/>
    </xf>
    <xf numFmtId="164" fontId="25" fillId="0" borderId="0" xfId="44" applyFont="true" applyBorder="false" applyAlignment="true" applyProtection="true">
      <alignment horizontal="left" vertical="center" textRotation="0" wrapText="true" indent="0" shrinkToFit="false"/>
      <protection locked="true" hidden="false"/>
    </xf>
    <xf numFmtId="164" fontId="28" fillId="0" borderId="0" xfId="55" applyFont="true" applyBorder="true" applyAlignment="true" applyProtection="true">
      <alignment horizontal="left" vertical="top" textRotation="0" wrapText="false" indent="0" shrinkToFit="false"/>
      <protection locked="true" hidden="false"/>
    </xf>
    <xf numFmtId="164" fontId="25" fillId="0" borderId="0" xfId="59" applyFont="true" applyBorder="false" applyAlignment="true" applyProtection="true">
      <alignment horizontal="general" vertical="bottom" textRotation="0" wrapText="false" indent="0" shrinkToFit="false"/>
      <protection locked="true" hidden="false"/>
    </xf>
    <xf numFmtId="164" fontId="25" fillId="0" borderId="0" xfId="55" applyFont="true" applyBorder="true" applyAlignment="true" applyProtection="true">
      <alignment horizontal="left" vertical="top" textRotation="0" wrapText="true" indent="0" shrinkToFit="false"/>
      <protection locked="true" hidden="false"/>
    </xf>
    <xf numFmtId="164" fontId="25" fillId="0" borderId="0" xfId="55" applyFont="true" applyBorder="false" applyAlignment="true" applyProtection="true">
      <alignment horizontal="justify" vertical="top" textRotation="0" wrapText="false" indent="0" shrinkToFit="false"/>
      <protection locked="true" hidden="false"/>
    </xf>
    <xf numFmtId="164" fontId="25" fillId="0" borderId="0" xfId="55" applyFont="true" applyBorder="true" applyAlignment="true" applyProtection="true">
      <alignment horizontal="left" vertical="top" textRotation="0" wrapText="false" indent="0" shrinkToFit="false"/>
      <protection locked="true" hidden="false"/>
    </xf>
    <xf numFmtId="164" fontId="31" fillId="0" borderId="0" xfId="44" applyFont="true" applyBorder="true" applyAlignment="true" applyProtection="true">
      <alignment horizontal="left" vertical="center" textRotation="0" wrapText="false" indent="0" shrinkToFit="false"/>
      <protection locked="true" hidden="false"/>
    </xf>
    <xf numFmtId="164" fontId="28" fillId="0" borderId="0" xfId="44" applyFont="true" applyBorder="true" applyAlignment="true" applyProtection="true">
      <alignment horizontal="left" vertical="center" textRotation="0" wrapText="false" indent="0" shrinkToFit="false"/>
      <protection locked="true" hidden="false"/>
    </xf>
    <xf numFmtId="164" fontId="25" fillId="0" borderId="0" xfId="50" applyFont="true" applyBorder="true" applyAlignment="true" applyProtection="true">
      <alignment horizontal="left" vertical="bottom" textRotation="0" wrapText="false" indent="0" shrinkToFit="false"/>
      <protection locked="true" hidden="false"/>
    </xf>
    <xf numFmtId="171" fontId="25" fillId="0" borderId="0" xfId="50" applyFont="true" applyBorder="true" applyAlignment="true" applyProtection="true">
      <alignment horizontal="left" vertical="top" textRotation="0" wrapText="false" indent="0" shrinkToFit="false"/>
      <protection locked="true" hidden="false"/>
    </xf>
    <xf numFmtId="171" fontId="25" fillId="0" borderId="0" xfId="50" applyFont="true" applyBorder="true" applyAlignment="true" applyProtection="true">
      <alignment horizontal="left" vertical="top" textRotation="0" wrapText="true" indent="0" shrinkToFit="false"/>
      <protection locked="true" hidden="false"/>
    </xf>
    <xf numFmtId="171" fontId="28" fillId="0" borderId="0" xfId="50" applyFont="true" applyBorder="false" applyAlignment="true" applyProtection="true">
      <alignment horizontal="center" vertical="top" textRotation="0" wrapText="false" indent="0" shrinkToFit="false"/>
      <protection locked="true" hidden="false"/>
    </xf>
    <xf numFmtId="164" fontId="27" fillId="0" borderId="0" xfId="50" applyFont="true" applyBorder="false" applyAlignment="true" applyProtection="true">
      <alignment horizontal="center" vertical="bottom" textRotation="0" wrapText="false" indent="0" shrinkToFit="false"/>
      <protection locked="true" hidden="false"/>
    </xf>
    <xf numFmtId="164" fontId="0" fillId="2" borderId="0" xfId="76" applyFont="true" applyBorder="true" applyAlignment="true" applyProtection="true">
      <alignment horizontal="left" vertical="top" textRotation="0" wrapText="true" indent="0" shrinkToFit="false"/>
      <protection locked="true" hidden="false"/>
    </xf>
    <xf numFmtId="171" fontId="24" fillId="0" borderId="0" xfId="50" applyFont="true" applyBorder="false" applyAlignment="true" applyProtection="true">
      <alignment horizontal="center" vertical="top" textRotation="0" wrapText="false" indent="0" shrinkToFit="false"/>
      <protection locked="true" hidden="false"/>
    </xf>
    <xf numFmtId="164" fontId="24" fillId="0" borderId="0" xfId="50" applyFont="true" applyBorder="false" applyAlignment="true" applyProtection="true">
      <alignment horizontal="general" vertical="bottom" textRotation="0" wrapText="false" indent="0" shrinkToFit="false"/>
      <protection locked="true" hidden="false"/>
    </xf>
    <xf numFmtId="171" fontId="25" fillId="0" borderId="0" xfId="50" applyFont="true" applyBorder="false" applyAlignment="true" applyProtection="true">
      <alignment horizontal="left" vertical="top" textRotation="0" wrapText="false" indent="0" shrinkToFit="false"/>
      <protection locked="true" hidden="false"/>
    </xf>
    <xf numFmtId="173" fontId="25" fillId="0" borderId="0" xfId="50" applyFont="true" applyBorder="false" applyAlignment="true" applyProtection="true">
      <alignment horizontal="general" vertical="bottom" textRotation="0" wrapText="false" indent="0" shrinkToFit="false"/>
      <protection locked="true" hidden="false"/>
    </xf>
    <xf numFmtId="172" fontId="25" fillId="0" borderId="0" xfId="50" applyFont="true" applyBorder="false" applyAlignment="true" applyProtection="true">
      <alignment horizontal="right"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74" fontId="1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32" fillId="0" borderId="0" xfId="0" applyFont="true" applyBorder="false" applyAlignment="true" applyProtection="true">
      <alignment horizontal="general" vertical="bottom" textRotation="0" wrapText="false" indent="0" shrinkToFit="false"/>
      <protection locked="true" hidden="false"/>
    </xf>
    <xf numFmtId="174" fontId="32" fillId="0" borderId="0" xfId="0" applyFont="true" applyBorder="fals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true">
      <alignment horizontal="general" vertical="bottom" textRotation="0" wrapText="false" indent="0" shrinkToFit="false"/>
      <protection locked="true" hidden="false"/>
    </xf>
    <xf numFmtId="174" fontId="33" fillId="0" borderId="0" xfId="0" applyFont="true" applyBorder="false" applyAlignment="true" applyProtection="true">
      <alignment horizontal="general" vertical="bottom" textRotation="0" wrapText="false" indent="0" shrinkToFit="false"/>
      <protection locked="true" hidden="false"/>
    </xf>
    <xf numFmtId="164" fontId="24" fillId="0" borderId="0" xfId="0" applyFont="true" applyBorder="false" applyAlignment="true" applyProtection="true">
      <alignment horizontal="right" vertical="bottom" textRotation="0" wrapText="false" indent="0" shrinkToFit="false"/>
      <protection locked="true" hidden="false"/>
    </xf>
    <xf numFmtId="164" fontId="34" fillId="0" borderId="0" xfId="0" applyFont="true" applyBorder="fals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left" vertical="top" textRotation="0" wrapText="true" indent="0" shrinkToFit="false"/>
      <protection locked="true" hidden="false"/>
    </xf>
    <xf numFmtId="164" fontId="26" fillId="0" borderId="0" xfId="0" applyFont="true" applyBorder="false" applyAlignment="true" applyProtection="true">
      <alignment horizontal="general" vertical="bottom" textRotation="0" wrapText="true" indent="0" shrinkToFit="false"/>
      <protection locked="true" hidden="false"/>
    </xf>
    <xf numFmtId="169" fontId="26" fillId="0" borderId="0" xfId="0" applyFont="true" applyBorder="false" applyAlignment="true" applyProtection="true">
      <alignment horizontal="right" vertical="bottom" textRotation="0" wrapText="true" indent="0" shrinkToFit="false"/>
      <protection locked="false" hidden="false"/>
    </xf>
    <xf numFmtId="169" fontId="26" fillId="0" borderId="0" xfId="0" applyFont="true" applyBorder="false" applyAlignment="true" applyProtection="true">
      <alignment horizontal="right" vertical="bottom" textRotation="0" wrapText="false" indent="0" shrinkToFit="false"/>
      <protection locked="true" hidden="false"/>
    </xf>
    <xf numFmtId="174" fontId="26" fillId="0" borderId="0" xfId="0" applyFont="true" applyBorder="false" applyAlignment="true" applyProtection="true">
      <alignment horizontal="right" vertical="bottom" textRotation="0" wrapText="false" indent="0" shrinkToFit="false"/>
      <protection locked="true" hidden="false"/>
    </xf>
    <xf numFmtId="164" fontId="35" fillId="0" borderId="0" xfId="0" applyFont="true" applyBorder="false" applyAlignment="true" applyProtection="true">
      <alignment horizontal="right" vertical="bottom" textRotation="0" wrapText="false" indent="0" shrinkToFit="false"/>
      <protection locked="true" hidden="false"/>
    </xf>
    <xf numFmtId="164" fontId="36" fillId="0" borderId="0" xfId="0" applyFont="true" applyBorder="fals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true">
      <alignment horizontal="left" vertical="top" textRotation="0" wrapText="true" indent="0" shrinkToFit="false"/>
      <protection locked="true" hidden="false"/>
    </xf>
    <xf numFmtId="164" fontId="33" fillId="0" borderId="0" xfId="0" applyFont="true" applyBorder="false" applyAlignment="true" applyProtection="true">
      <alignment horizontal="general" vertical="bottom" textRotation="0" wrapText="true" indent="0" shrinkToFit="false"/>
      <protection locked="true" hidden="false"/>
    </xf>
    <xf numFmtId="169" fontId="33" fillId="0" borderId="0" xfId="0" applyFont="true" applyBorder="false" applyAlignment="true" applyProtection="true">
      <alignment horizontal="right" vertical="bottom" textRotation="0" wrapText="true" indent="0" shrinkToFit="false"/>
      <protection locked="false" hidden="false"/>
    </xf>
    <xf numFmtId="169" fontId="33" fillId="0" borderId="0" xfId="0" applyFont="true" applyBorder="false" applyAlignment="true" applyProtection="true">
      <alignment horizontal="general" vertical="bottom" textRotation="0" wrapText="false" indent="0" shrinkToFit="false"/>
      <protection locked="true" hidden="false"/>
    </xf>
    <xf numFmtId="169" fontId="33" fillId="0" borderId="0" xfId="0" applyFont="true" applyBorder="false" applyAlignment="true" applyProtection="true">
      <alignment horizontal="general" vertical="bottom" textRotation="0" wrapText="true" indent="0" shrinkToFit="false"/>
      <protection locked="true" hidden="false"/>
    </xf>
    <xf numFmtId="175" fontId="33" fillId="0" borderId="0" xfId="0" applyFont="true" applyBorder="false" applyAlignment="true" applyProtection="true">
      <alignment horizontal="general" vertical="bottom" textRotation="0" wrapText="true" indent="0" shrinkToFit="false"/>
      <protection locked="true" hidden="false"/>
    </xf>
    <xf numFmtId="175" fontId="24" fillId="0" borderId="0" xfId="0" applyFont="true" applyBorder="false" applyAlignment="true" applyProtection="true">
      <alignment horizontal="right" vertical="bottom" textRotation="0" wrapText="false" indent="0" shrinkToFit="false"/>
      <protection locked="true" hidden="false"/>
    </xf>
    <xf numFmtId="168" fontId="33" fillId="0" borderId="0" xfId="23" applyFont="true" applyBorder="true" applyAlignment="true" applyProtection="true">
      <alignment horizontal="general" vertical="bottom" textRotation="0" wrapText="true" indent="0" shrinkToFit="false"/>
      <protection locked="true" hidden="false"/>
    </xf>
    <xf numFmtId="174" fontId="33" fillId="0" borderId="0" xfId="23" applyFont="true" applyBorder="true" applyAlignment="true" applyProtection="true">
      <alignment horizontal="general" vertical="bottom" textRotation="0" wrapText="true" indent="0" shrinkToFit="false"/>
      <protection locked="true" hidden="false"/>
    </xf>
    <xf numFmtId="169" fontId="24" fillId="0" borderId="0" xfId="0" applyFont="true" applyBorder="false" applyAlignment="true" applyProtection="true">
      <alignment horizontal="right" vertical="bottom" textRotation="0" wrapText="false" indent="0" shrinkToFit="false"/>
      <protection locked="true" hidden="false"/>
    </xf>
    <xf numFmtId="175" fontId="33" fillId="0" borderId="0" xfId="23" applyFont="true" applyBorder="true" applyAlignment="true" applyProtection="true">
      <alignment horizontal="general" vertical="bottom" textRotation="0" wrapText="true" indent="0" shrinkToFit="false"/>
      <protection locked="true" hidden="false"/>
    </xf>
    <xf numFmtId="169" fontId="26" fillId="0" borderId="0" xfId="0" applyFont="true" applyBorder="false" applyAlignment="true" applyProtection="true">
      <alignment horizontal="general" vertical="bottom" textRotation="0" wrapText="true" indent="0" shrinkToFit="false"/>
      <protection locked="true" hidden="false"/>
    </xf>
    <xf numFmtId="164" fontId="26" fillId="0" borderId="0" xfId="0" applyFont="true" applyBorder="false" applyAlignment="true" applyProtection="true">
      <alignment horizontal="right" vertical="bottom" textRotation="0" wrapText="true" indent="0" shrinkToFit="false"/>
      <protection locked="true" hidden="false"/>
    </xf>
    <xf numFmtId="168" fontId="26" fillId="0" borderId="0" xfId="23" applyFont="true" applyBorder="true" applyAlignment="true" applyProtection="true">
      <alignment horizontal="general" vertical="bottom" textRotation="0" wrapText="true" indent="0" shrinkToFit="false"/>
      <protection locked="true" hidden="false"/>
    </xf>
    <xf numFmtId="176" fontId="26" fillId="0" borderId="0" xfId="23" applyFont="true" applyBorder="true" applyAlignment="true" applyProtection="true">
      <alignment horizontal="general" vertical="bottom" textRotation="0" wrapText="true" indent="0" shrinkToFit="false"/>
      <protection locked="true" hidden="false"/>
    </xf>
    <xf numFmtId="176" fontId="0" fillId="0" borderId="0" xfId="0" applyFont="false" applyBorder="false" applyAlignment="true" applyProtection="true">
      <alignment horizontal="general" vertical="bottom" textRotation="0" wrapText="false" indent="0" shrinkToFit="false"/>
      <protection locked="true" hidden="false"/>
    </xf>
    <xf numFmtId="169" fontId="37" fillId="0" borderId="0" xfId="0" applyFont="true" applyBorder="false" applyAlignment="true" applyProtection="true">
      <alignment horizontal="right" vertical="bottom" textRotation="0" wrapText="false" indent="0" shrinkToFit="false"/>
      <protection locked="true" hidden="false"/>
    </xf>
    <xf numFmtId="164" fontId="38" fillId="0" borderId="0" xfId="0" applyFont="true" applyBorder="fals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8" fontId="38" fillId="0" borderId="0" xfId="23" applyFont="true" applyBorder="true" applyAlignment="true" applyProtection="true">
      <alignment horizontal="general" vertical="bottom" textRotation="0" wrapText="false" indent="0" shrinkToFit="false"/>
      <protection locked="true" hidden="false"/>
    </xf>
    <xf numFmtId="174" fontId="38" fillId="0" borderId="0" xfId="23" applyFont="true" applyBorder="tru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right" vertical="bottom" textRotation="0" wrapText="false" indent="0" shrinkToFit="false"/>
      <protection locked="true" hidden="false"/>
    </xf>
    <xf numFmtId="168" fontId="26" fillId="0" borderId="0" xfId="23" applyFont="true" applyBorder="true" applyAlignment="true" applyProtection="true">
      <alignment horizontal="general" vertical="bottom" textRotation="0" wrapText="false" indent="0" shrinkToFit="false"/>
      <protection locked="true" hidden="false"/>
    </xf>
    <xf numFmtId="176" fontId="24" fillId="0" borderId="0" xfId="0" applyFont="true" applyBorder="false" applyAlignment="true" applyProtection="true">
      <alignment horizontal="general" vertical="bottom" textRotation="0" wrapText="false" indent="0" shrinkToFit="false"/>
      <protection locked="true" hidden="false"/>
    </xf>
    <xf numFmtId="168" fontId="32" fillId="0" borderId="0" xfId="23" applyFont="true" applyBorder="true" applyAlignment="true" applyProtection="true">
      <alignment horizontal="general" vertical="bottom" textRotation="0" wrapText="false" indent="0" shrinkToFit="false"/>
      <protection locked="true" hidden="false"/>
    </xf>
    <xf numFmtId="174" fontId="32" fillId="0" borderId="0" xfId="23" applyFont="true" applyBorder="true" applyAlignment="true" applyProtection="true">
      <alignment horizontal="general" vertical="bottom" textRotation="0" wrapText="false" indent="0" shrinkToFit="false"/>
      <protection locked="true" hidden="false"/>
    </xf>
    <xf numFmtId="164" fontId="37" fillId="0" borderId="0" xfId="0" applyFont="true" applyBorder="false" applyAlignment="true" applyProtection="true">
      <alignment horizontal="general" vertical="bottom" textRotation="0" wrapText="false" indent="0" shrinkToFit="false"/>
      <protection locked="true" hidden="false"/>
    </xf>
    <xf numFmtId="170" fontId="37" fillId="0" borderId="0" xfId="23" applyFont="true" applyBorder="true" applyAlignment="true" applyProtection="true">
      <alignment horizontal="general" vertical="bottom" textRotation="0" wrapText="true" indent="0" shrinkToFit="false"/>
      <protection locked="true" hidden="false"/>
    </xf>
    <xf numFmtId="169" fontId="37" fillId="0" borderId="0" xfId="23" applyFont="true" applyBorder="true" applyAlignment="true" applyProtection="true">
      <alignment horizontal="general" vertical="bottom" textRotation="0" wrapText="false" indent="0" shrinkToFit="false"/>
      <protection locked="true" hidden="false"/>
    </xf>
    <xf numFmtId="175" fontId="37" fillId="0" borderId="0" xfId="23" applyFont="true" applyBorder="true" applyAlignment="true" applyProtection="true">
      <alignment horizontal="general" vertical="bottom" textRotation="0" wrapText="false" indent="0" shrinkToFit="false"/>
      <protection locked="true" hidden="false"/>
    </xf>
    <xf numFmtId="165" fontId="14" fillId="0" borderId="0" xfId="20" applyFont="true" applyBorder="true" applyAlignment="true" applyProtection="true">
      <alignment horizontal="right" vertical="center" textRotation="0" wrapText="true" indent="0" shrinkToFit="false"/>
      <protection locked="true" hidden="false"/>
    </xf>
    <xf numFmtId="165" fontId="37" fillId="0" borderId="0" xfId="0" applyFont="true" applyBorder="false" applyAlignment="true" applyProtection="true">
      <alignment horizontal="general" vertical="bottom" textRotation="0" wrapText="false" indent="0" shrinkToFit="false"/>
      <protection locked="true" hidden="false"/>
    </xf>
    <xf numFmtId="177" fontId="37" fillId="0" borderId="0" xfId="23" applyFont="true" applyBorder="tru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right" vertical="bottom" textRotation="0" wrapText="false" indent="0" shrinkToFit="false"/>
      <protection locked="true" hidden="false"/>
    </xf>
    <xf numFmtId="174" fontId="37" fillId="0" borderId="0" xfId="0" applyFont="true" applyBorder="false" applyAlignment="true" applyProtection="true">
      <alignment horizontal="general" vertical="bottom" textRotation="0" wrapText="false" indent="0" shrinkToFit="false"/>
      <protection locked="true" hidden="false"/>
    </xf>
    <xf numFmtId="164" fontId="25" fillId="0" borderId="0" xfId="58" applyFont="true" applyBorder="false" applyAlignment="true" applyProtection="true">
      <alignment horizontal="left" vertical="top" textRotation="0" wrapText="false" indent="0" shrinkToFit="false"/>
      <protection locked="true" hidden="false"/>
    </xf>
    <xf numFmtId="171" fontId="25" fillId="0" borderId="0" xfId="58" applyFont="true" applyBorder="false" applyAlignment="true" applyProtection="true">
      <alignment horizontal="justify" vertical="top" textRotation="0" wrapText="false" indent="0" shrinkToFit="false"/>
      <protection locked="true" hidden="false"/>
    </xf>
    <xf numFmtId="164" fontId="25" fillId="0" borderId="0" xfId="58" applyFont="true" applyBorder="false" applyAlignment="true" applyProtection="true">
      <alignment horizontal="center" vertical="bottom" textRotation="0" wrapText="false" indent="0" shrinkToFit="false"/>
      <protection locked="true" hidden="false"/>
    </xf>
    <xf numFmtId="169" fontId="25" fillId="0" borderId="0" xfId="58" applyFont="true" applyBorder="false" applyAlignment="true" applyProtection="true">
      <alignment horizontal="general" vertical="bottom" textRotation="0" wrapText="true" indent="0" shrinkToFit="false"/>
      <protection locked="true" hidden="false"/>
    </xf>
    <xf numFmtId="169" fontId="25" fillId="0" borderId="0" xfId="58" applyFont="true" applyBorder="false" applyAlignment="true" applyProtection="true">
      <alignment horizontal="right" vertical="bottom" textRotation="0" wrapText="false" indent="0" shrinkToFit="false"/>
      <protection locked="false" hidden="false"/>
    </xf>
    <xf numFmtId="169" fontId="25" fillId="0" borderId="0" xfId="58" applyFont="true" applyBorder="false" applyAlignment="true" applyProtection="true">
      <alignment horizontal="general" vertical="center" textRotation="0" wrapText="false" indent="0" shrinkToFit="false"/>
      <protection locked="false" hidden="false"/>
    </xf>
    <xf numFmtId="164" fontId="25" fillId="0" borderId="0" xfId="58" applyFont="true" applyBorder="false" applyAlignment="true" applyProtection="true">
      <alignment horizontal="general" vertical="bottom" textRotation="0" wrapText="true" indent="0" shrinkToFit="false"/>
      <protection locked="true" hidden="false"/>
    </xf>
    <xf numFmtId="164" fontId="28" fillId="0" borderId="1" xfId="58" applyFont="true" applyBorder="true" applyAlignment="true" applyProtection="true">
      <alignment horizontal="left" vertical="bottom" textRotation="0" wrapText="true" indent="0" shrinkToFit="false"/>
      <protection locked="true" hidden="false"/>
    </xf>
    <xf numFmtId="171" fontId="28" fillId="0" borderId="1" xfId="58" applyFont="true" applyBorder="true" applyAlignment="true" applyProtection="true">
      <alignment horizontal="justify" vertical="bottom" textRotation="0" wrapText="true" indent="0" shrinkToFit="false"/>
      <protection locked="true" hidden="false"/>
    </xf>
    <xf numFmtId="164" fontId="28" fillId="0" borderId="1" xfId="58" applyFont="true" applyBorder="true" applyAlignment="true" applyProtection="true">
      <alignment horizontal="center" vertical="bottom" textRotation="0" wrapText="true" indent="0" shrinkToFit="false"/>
      <protection locked="true" hidden="false"/>
    </xf>
    <xf numFmtId="169" fontId="28" fillId="0" borderId="1" xfId="58" applyFont="true" applyBorder="true" applyAlignment="true" applyProtection="true">
      <alignment horizontal="center" vertical="bottom" textRotation="0" wrapText="true" indent="0" shrinkToFit="false"/>
      <protection locked="true" hidden="false"/>
    </xf>
    <xf numFmtId="169" fontId="28" fillId="0" borderId="1" xfId="58" applyFont="true" applyBorder="true" applyAlignment="true" applyProtection="true">
      <alignment horizontal="center" vertical="bottom" textRotation="0" wrapText="true" indent="0" shrinkToFit="false"/>
      <protection locked="false" hidden="false"/>
    </xf>
    <xf numFmtId="169" fontId="28" fillId="0" borderId="1" xfId="58" applyFont="true" applyBorder="true" applyAlignment="true" applyProtection="true">
      <alignment horizontal="center" vertical="bottom" textRotation="0" wrapText="false" indent="0" shrinkToFit="false"/>
      <protection locked="false" hidden="false"/>
    </xf>
    <xf numFmtId="164" fontId="28" fillId="0" borderId="0" xfId="58" applyFont="true" applyBorder="false" applyAlignment="true" applyProtection="true">
      <alignment horizontal="general" vertical="bottom" textRotation="0" wrapText="false" indent="0" shrinkToFit="false"/>
      <protection locked="true" hidden="false"/>
    </xf>
    <xf numFmtId="171" fontId="25" fillId="0" borderId="0" xfId="58" applyFont="true" applyBorder="false" applyAlignment="true" applyProtection="true">
      <alignment horizontal="justify" vertical="top" textRotation="0" wrapText="true" indent="0" shrinkToFit="false"/>
      <protection locked="true" hidden="false"/>
    </xf>
    <xf numFmtId="164" fontId="25" fillId="0" borderId="0" xfId="58" applyFont="true" applyBorder="false" applyAlignment="true" applyProtection="true">
      <alignment horizontal="center" vertical="center" textRotation="0" wrapText="true" indent="0" shrinkToFit="false"/>
      <protection locked="true" hidden="false"/>
    </xf>
    <xf numFmtId="169" fontId="25" fillId="0" borderId="0" xfId="58" applyFont="true" applyBorder="false" applyAlignment="true" applyProtection="true">
      <alignment horizontal="center" vertical="center" textRotation="0" wrapText="true" indent="0" shrinkToFit="false"/>
      <protection locked="true" hidden="false"/>
    </xf>
    <xf numFmtId="169" fontId="25" fillId="0" borderId="0" xfId="58" applyFont="true" applyBorder="false" applyAlignment="true" applyProtection="true">
      <alignment horizontal="right" vertical="center" textRotation="0" wrapText="true" indent="0" shrinkToFit="false"/>
      <protection locked="false" hidden="false"/>
    </xf>
    <xf numFmtId="169" fontId="25" fillId="0" borderId="0" xfId="58" applyFont="true" applyBorder="false" applyAlignment="true" applyProtection="true">
      <alignment horizontal="center" vertical="center" textRotation="0" wrapText="false" indent="0" shrinkToFit="false"/>
      <protection locked="false" hidden="false"/>
    </xf>
    <xf numFmtId="164" fontId="25" fillId="0" borderId="0" xfId="58" applyFont="true" applyBorder="false" applyAlignment="true" applyProtection="true">
      <alignment horizontal="general" vertical="center" textRotation="0" wrapText="false" indent="0" shrinkToFit="false"/>
      <protection locked="true" hidden="false"/>
    </xf>
    <xf numFmtId="164" fontId="28" fillId="0" borderId="0" xfId="58" applyFont="true" applyBorder="false" applyAlignment="true" applyProtection="true">
      <alignment horizontal="left" vertical="top" textRotation="0" wrapText="false" indent="0" shrinkToFit="false"/>
      <protection locked="true" hidden="false"/>
    </xf>
    <xf numFmtId="171" fontId="28" fillId="0" borderId="0" xfId="58" applyFont="true" applyBorder="false" applyAlignment="true" applyProtection="true">
      <alignment horizontal="justify" vertical="top" textRotation="0" wrapText="false" indent="0" shrinkToFit="false"/>
      <protection locked="true" hidden="false"/>
    </xf>
    <xf numFmtId="171" fontId="39" fillId="0" borderId="0" xfId="58" applyFont="true" applyBorder="false" applyAlignment="true" applyProtection="true">
      <alignment horizontal="justify" vertical="top" textRotation="0" wrapText="false" indent="0" shrinkToFit="false"/>
      <protection locked="true" hidden="false"/>
    </xf>
    <xf numFmtId="164" fontId="25" fillId="0" borderId="0" xfId="58" applyFont="true" applyBorder="false" applyAlignment="true" applyProtection="true">
      <alignment horizontal="justify" vertical="top" textRotation="0" wrapText="true" indent="0" shrinkToFit="false"/>
      <protection locked="true" hidden="false"/>
    </xf>
    <xf numFmtId="164" fontId="28" fillId="0" borderId="0" xfId="58" applyFont="true" applyBorder="false" applyAlignment="true" applyProtection="true">
      <alignment horizontal="justify" vertical="top" textRotation="0" wrapText="true" indent="0" shrinkToFit="false"/>
      <protection locked="true" hidden="false"/>
    </xf>
    <xf numFmtId="169" fontId="25" fillId="0" borderId="0" xfId="0" applyFont="true" applyBorder="false" applyAlignment="true" applyProtection="true">
      <alignment horizontal="justify" vertical="top" textRotation="0" wrapText="true" indent="0" shrinkToFit="false"/>
      <protection locked="true" hidden="false"/>
    </xf>
    <xf numFmtId="166" fontId="25" fillId="0" borderId="0" xfId="70" applyFont="true" applyBorder="true" applyAlignment="true" applyProtection="true">
      <alignment horizontal="general" vertical="bottom" textRotation="0" wrapText="false" indent="0" shrinkToFit="false"/>
      <protection locked="true" hidden="false"/>
    </xf>
    <xf numFmtId="164" fontId="25" fillId="0" borderId="0" xfId="58" applyFont="true" applyBorder="false" applyAlignment="true" applyProtection="true">
      <alignment horizontal="general" vertical="top" textRotation="0" wrapText="false" indent="0" shrinkToFit="false"/>
      <protection locked="true" hidden="false"/>
    </xf>
    <xf numFmtId="169" fontId="25" fillId="0" borderId="0" xfId="58" applyFont="true" applyBorder="false" applyAlignment="true" applyProtection="true">
      <alignment horizontal="general" vertical="top" textRotation="0" wrapText="false" indent="0" shrinkToFit="false"/>
      <protection locked="true" hidden="false"/>
    </xf>
    <xf numFmtId="169" fontId="30" fillId="0" borderId="0" xfId="58" applyFont="true" applyBorder="false" applyAlignment="true" applyProtection="true">
      <alignment horizontal="general" vertical="center" textRotation="0" wrapText="true" indent="0" shrinkToFit="false"/>
      <protection locked="false" hidden="false"/>
    </xf>
    <xf numFmtId="164" fontId="25" fillId="0" borderId="0" xfId="58" applyFont="true" applyBorder="false" applyAlignment="true" applyProtection="true">
      <alignment horizontal="left" vertical="bottom" textRotation="0" wrapText="false" indent="0" shrinkToFit="false"/>
      <protection locked="true" hidden="false"/>
    </xf>
    <xf numFmtId="171" fontId="25" fillId="0" borderId="0" xfId="58" applyFont="true" applyBorder="false" applyAlignment="true" applyProtection="true">
      <alignment horizontal="justify" vertical="bottom" textRotation="0" wrapText="false" indent="0" shrinkToFit="false"/>
      <protection locked="true" hidden="false"/>
    </xf>
    <xf numFmtId="169" fontId="25" fillId="0" borderId="0" xfId="0" applyFont="true" applyBorder="false" applyAlignment="true" applyProtection="true">
      <alignment horizontal="general" vertical="bottom" textRotation="0" wrapText="false" indent="0" shrinkToFit="false"/>
      <protection locked="true" hidden="false"/>
    </xf>
    <xf numFmtId="166" fontId="25" fillId="0" borderId="0" xfId="70" applyFont="true" applyBorder="true" applyAlignment="true" applyProtection="true">
      <alignment horizontal="right" vertical="bottom" textRotation="0" wrapText="false" indent="0" shrinkToFit="false"/>
      <protection locked="true" hidden="false"/>
    </xf>
    <xf numFmtId="169" fontId="25" fillId="0" borderId="0" xfId="58" applyFont="true" applyBorder="false" applyAlignment="true" applyProtection="true">
      <alignment horizontal="general" vertical="center" textRotation="0" wrapText="true" indent="0" shrinkToFit="false"/>
      <protection locked="false" hidden="false"/>
    </xf>
    <xf numFmtId="164" fontId="40" fillId="0" borderId="0" xfId="58" applyFont="true" applyBorder="false" applyAlignment="true" applyProtection="true">
      <alignment horizontal="general" vertical="bottom" textRotation="0" wrapText="true" indent="0" shrinkToFit="false"/>
      <protection locked="true" hidden="false"/>
    </xf>
    <xf numFmtId="169" fontId="25" fillId="0" borderId="0" xfId="58" applyFont="true" applyBorder="false" applyAlignment="true" applyProtection="true">
      <alignment horizontal="general" vertical="bottom" textRotation="0" wrapText="false" indent="0" shrinkToFit="false"/>
      <protection locked="true" hidden="false"/>
    </xf>
    <xf numFmtId="164" fontId="40" fillId="0" borderId="0" xfId="58" applyFont="true" applyBorder="false" applyAlignment="true" applyProtection="true">
      <alignment horizontal="left" vertical="top" textRotation="0" wrapText="false" indent="0" shrinkToFit="false"/>
      <protection locked="true" hidden="false"/>
    </xf>
    <xf numFmtId="164" fontId="40" fillId="0" borderId="0" xfId="58" applyFont="true" applyBorder="false" applyAlignment="true" applyProtection="true">
      <alignment horizontal="justify" vertical="top" textRotation="0" wrapText="true" indent="0" shrinkToFit="false"/>
      <protection locked="true" hidden="false"/>
    </xf>
    <xf numFmtId="164" fontId="40" fillId="0" borderId="0" xfId="58" applyFont="true" applyBorder="false" applyAlignment="true" applyProtection="true">
      <alignment horizontal="general" vertical="top" textRotation="0" wrapText="false" indent="0" shrinkToFit="false"/>
      <protection locked="true" hidden="false"/>
    </xf>
    <xf numFmtId="169" fontId="40" fillId="0" borderId="0" xfId="58" applyFont="true" applyBorder="false" applyAlignment="true" applyProtection="true">
      <alignment horizontal="general" vertical="top" textRotation="0" wrapText="false" indent="0" shrinkToFit="false"/>
      <protection locked="true" hidden="false"/>
    </xf>
    <xf numFmtId="169" fontId="40" fillId="0" borderId="0" xfId="58" applyFont="true" applyBorder="false" applyAlignment="true" applyProtection="true">
      <alignment horizontal="right" vertical="bottom" textRotation="0" wrapText="false" indent="0" shrinkToFit="false"/>
      <protection locked="false" hidden="false"/>
    </xf>
    <xf numFmtId="169" fontId="40" fillId="0" borderId="0" xfId="58" applyFont="true" applyBorder="false" applyAlignment="true" applyProtection="true">
      <alignment horizontal="general" vertical="center" textRotation="0" wrapText="true" indent="0" shrinkToFit="false"/>
      <protection locked="false" hidden="false"/>
    </xf>
    <xf numFmtId="171" fontId="40" fillId="0" borderId="0" xfId="58" applyFont="true" applyBorder="false" applyAlignment="true" applyProtection="true">
      <alignment horizontal="justify" vertical="top" textRotation="0" wrapText="false" indent="0" shrinkToFit="false"/>
      <protection locked="true" hidden="false"/>
    </xf>
    <xf numFmtId="164" fontId="40" fillId="0" borderId="0" xfId="58" applyFont="true" applyBorder="false" applyAlignment="true" applyProtection="true">
      <alignment horizontal="center" vertical="bottom" textRotation="0" wrapText="false" indent="0" shrinkToFit="false"/>
      <protection locked="true" hidden="false"/>
    </xf>
    <xf numFmtId="169" fontId="40" fillId="0" borderId="0" xfId="58" applyFont="true" applyBorder="false" applyAlignment="true" applyProtection="true">
      <alignment horizontal="general" vertical="bottom" textRotation="0" wrapText="true" indent="0" shrinkToFit="false"/>
      <protection locked="true" hidden="false"/>
    </xf>
    <xf numFmtId="169" fontId="40" fillId="0" borderId="0" xfId="0" applyFont="true" applyBorder="false" applyAlignment="true" applyProtection="true">
      <alignment horizontal="general" vertical="top" textRotation="0" wrapText="false" indent="0" shrinkToFit="false"/>
      <protection locked="true" hidden="false"/>
    </xf>
    <xf numFmtId="169" fontId="25" fillId="0" borderId="0" xfId="0" applyFont="true" applyBorder="false" applyAlignment="true" applyProtection="true">
      <alignment horizontal="general" vertical="top" textRotation="0" wrapText="false" indent="0" shrinkToFit="false"/>
      <protection locked="true" hidden="false"/>
    </xf>
    <xf numFmtId="164" fontId="28" fillId="0" borderId="0" xfId="58" applyFont="true" applyBorder="false" applyAlignment="true" applyProtection="true">
      <alignment horizontal="justify" vertical="top" textRotation="0" wrapText="false" indent="0" shrinkToFit="false"/>
      <protection locked="true" hidden="false"/>
    </xf>
    <xf numFmtId="164" fontId="28" fillId="0" borderId="0" xfId="58" applyFont="true" applyBorder="false" applyAlignment="true" applyProtection="true">
      <alignment horizontal="center" vertical="bottom" textRotation="0" wrapText="false" indent="0" shrinkToFit="false"/>
      <protection locked="true" hidden="false"/>
    </xf>
    <xf numFmtId="169" fontId="28" fillId="0" borderId="0" xfId="58" applyFont="true" applyBorder="false" applyAlignment="true" applyProtection="true">
      <alignment horizontal="right" vertical="bottom" textRotation="0" wrapText="false" indent="0" shrinkToFit="false"/>
      <protection locked="true" hidden="false"/>
    </xf>
    <xf numFmtId="164" fontId="28" fillId="0" borderId="0" xfId="58" applyFont="true" applyBorder="false" applyAlignment="true" applyProtection="true">
      <alignment horizontal="right" vertical="bottom" textRotation="0" wrapText="true" indent="0" shrinkToFit="false"/>
      <protection locked="true" hidden="false"/>
    </xf>
    <xf numFmtId="169" fontId="28" fillId="0" borderId="0" xfId="58" applyFont="true" applyBorder="false" applyAlignment="true" applyProtection="true">
      <alignment horizontal="general" vertical="center" textRotation="0" wrapText="false" indent="0" shrinkToFit="false"/>
      <protection locked="false" hidden="false"/>
    </xf>
    <xf numFmtId="169" fontId="25" fillId="0" borderId="0" xfId="0" applyFont="true" applyBorder="false" applyAlignment="true" applyProtection="true">
      <alignment horizontal="right" vertical="top" textRotation="0" wrapText="false" indent="0" shrinkToFit="false"/>
      <protection locked="false" hidden="false"/>
    </xf>
    <xf numFmtId="164" fontId="25" fillId="0" borderId="0" xfId="0" applyFont="true" applyBorder="false" applyAlignment="true" applyProtection="true">
      <alignment horizontal="left" vertical="top" textRotation="0" wrapText="true" indent="0" shrinkToFit="false"/>
      <protection locked="true" hidden="false"/>
    </xf>
    <xf numFmtId="169" fontId="25" fillId="0" borderId="0" xfId="0" applyFont="true" applyBorder="false" applyAlignment="true" applyProtection="true">
      <alignment horizontal="justify" vertical="bottom" textRotation="0" wrapText="true" indent="0" shrinkToFit="false"/>
      <protection locked="true" hidden="false"/>
    </xf>
    <xf numFmtId="169" fontId="25" fillId="0" borderId="0" xfId="0" applyFont="true" applyBorder="false" applyAlignment="true" applyProtection="true">
      <alignment horizontal="right" vertical="bottom" textRotation="0" wrapText="true" indent="0" shrinkToFit="false"/>
      <protection locked="true" hidden="false"/>
    </xf>
    <xf numFmtId="164" fontId="25" fillId="0" borderId="0" xfId="0" applyFont="true" applyBorder="false" applyAlignment="true" applyProtection="true">
      <alignment horizontal="justify" vertical="top" textRotation="0" wrapText="true" indent="0" shrinkToFit="false"/>
      <protection locked="true" hidden="false"/>
    </xf>
    <xf numFmtId="164" fontId="30" fillId="0" borderId="0" xfId="0" applyFont="true" applyBorder="false" applyAlignment="true" applyProtection="true">
      <alignment horizontal="left" vertical="top" textRotation="0" wrapText="true" indent="0" shrinkToFit="false"/>
      <protection locked="true" hidden="false"/>
    </xf>
    <xf numFmtId="169" fontId="30" fillId="0" borderId="0" xfId="0" applyFont="true" applyBorder="false" applyAlignment="true" applyProtection="true">
      <alignment horizontal="justify" vertical="bottom" textRotation="0" wrapText="true" indent="0" shrinkToFit="false"/>
      <protection locked="true" hidden="false"/>
    </xf>
    <xf numFmtId="169" fontId="30" fillId="0" borderId="0" xfId="0" applyFont="true" applyBorder="false" applyAlignment="true" applyProtection="true">
      <alignment horizontal="general" vertical="bottom" textRotation="0" wrapText="true" indent="0" shrinkToFit="false"/>
      <protection locked="true" hidden="false"/>
    </xf>
    <xf numFmtId="169" fontId="30" fillId="0" borderId="0" xfId="0" applyFont="true" applyBorder="false" applyAlignment="true" applyProtection="true">
      <alignment horizontal="general" vertical="top" textRotation="0" wrapText="false" indent="0" shrinkToFit="false"/>
      <protection locked="true" hidden="false"/>
    </xf>
    <xf numFmtId="169" fontId="30" fillId="0" borderId="0" xfId="0" applyFont="true" applyBorder="false" applyAlignment="true" applyProtection="true">
      <alignment horizontal="right" vertical="top" textRotation="0" wrapText="false" indent="0" shrinkToFit="false"/>
      <protection locked="false" hidden="false"/>
    </xf>
    <xf numFmtId="164" fontId="25" fillId="0" borderId="0" xfId="0" applyFont="true" applyBorder="false" applyAlignment="true" applyProtection="true">
      <alignment horizontal="justify" vertical="top" textRotation="0" wrapText="false" indent="0" shrinkToFit="false"/>
      <protection locked="true" hidden="false"/>
    </xf>
    <xf numFmtId="169" fontId="25" fillId="0" borderId="0" xfId="0" applyFont="true" applyBorder="false" applyAlignment="true" applyProtection="true">
      <alignment horizontal="general" vertical="top" textRotation="0" wrapText="false" indent="0" shrinkToFit="false"/>
      <protection locked="false" hidden="false"/>
    </xf>
    <xf numFmtId="169" fontId="25" fillId="0" borderId="0" xfId="0" applyFont="true" applyBorder="false" applyAlignment="true" applyProtection="true">
      <alignment horizontal="justify" vertical="top" textRotation="0" wrapText="false" indent="0" shrinkToFit="false"/>
      <protection locked="false" hidden="false"/>
    </xf>
    <xf numFmtId="164" fontId="25" fillId="0" borderId="0" xfId="0" applyFont="true" applyBorder="false" applyAlignment="true" applyProtection="true">
      <alignment horizontal="right" vertical="top" textRotation="0" wrapText="true" indent="0" shrinkToFit="false"/>
      <protection locked="true" hidden="false"/>
    </xf>
    <xf numFmtId="164" fontId="25" fillId="0" borderId="0" xfId="0" applyFont="true" applyBorder="false" applyAlignment="true" applyProtection="true">
      <alignment horizontal="left" vertical="bottom" textRotation="0" wrapText="true" indent="0" shrinkToFit="false"/>
      <protection locked="true" hidden="false"/>
    </xf>
    <xf numFmtId="169" fontId="25" fillId="0" borderId="0" xfId="0" applyFont="true" applyBorder="false" applyAlignment="true" applyProtection="true">
      <alignment horizontal="general" vertical="bottom" textRotation="0" wrapText="true" indent="0" shrinkToFit="false"/>
      <protection locked="true" hidden="false"/>
    </xf>
    <xf numFmtId="169" fontId="25" fillId="0" borderId="0" xfId="0" applyFont="true" applyBorder="false" applyAlignment="true" applyProtection="true">
      <alignment horizontal="right" vertical="bottom" textRotation="0" wrapText="true" indent="0" shrinkToFit="false"/>
      <protection locked="false" hidden="false"/>
    </xf>
    <xf numFmtId="164" fontId="25" fillId="0" borderId="0" xfId="0" applyFont="true" applyBorder="false" applyAlignment="true" applyProtection="true">
      <alignment horizontal="general" vertical="bottom" textRotation="0" wrapText="true" indent="0" shrinkToFit="false"/>
      <protection locked="false" hidden="false"/>
    </xf>
    <xf numFmtId="169" fontId="25" fillId="0" borderId="0" xfId="58" applyFont="true" applyBorder="false" applyAlignment="true" applyProtection="true">
      <alignment horizontal="right" vertical="top" textRotation="0" wrapText="false" indent="0" shrinkToFit="false"/>
      <protection locked="false" hidden="false"/>
    </xf>
    <xf numFmtId="164" fontId="30" fillId="0" borderId="0" xfId="58" applyFont="true" applyBorder="false" applyAlignment="true" applyProtection="true">
      <alignment horizontal="left" vertical="top" textRotation="0" wrapText="false" indent="0" shrinkToFit="false"/>
      <protection locked="true" hidden="false"/>
    </xf>
    <xf numFmtId="164" fontId="30" fillId="0" borderId="0" xfId="58" applyFont="true" applyBorder="false" applyAlignment="true" applyProtection="true">
      <alignment horizontal="justify" vertical="top" textRotation="0" wrapText="false" indent="0" shrinkToFit="false"/>
      <protection locked="true" hidden="false"/>
    </xf>
    <xf numFmtId="164" fontId="30" fillId="0" borderId="0" xfId="58" applyFont="true" applyBorder="false" applyAlignment="true" applyProtection="true">
      <alignment horizontal="general" vertical="top" textRotation="0" wrapText="false" indent="0" shrinkToFit="false"/>
      <protection locked="true" hidden="false"/>
    </xf>
    <xf numFmtId="169" fontId="30" fillId="0" borderId="0" xfId="58" applyFont="true" applyBorder="false" applyAlignment="true" applyProtection="true">
      <alignment horizontal="general" vertical="top" textRotation="0" wrapText="false" indent="0" shrinkToFit="false"/>
      <protection locked="true" hidden="false"/>
    </xf>
    <xf numFmtId="169" fontId="30" fillId="0" borderId="0" xfId="58" applyFont="true" applyBorder="false" applyAlignment="true" applyProtection="true">
      <alignment horizontal="right" vertical="top" textRotation="0" wrapText="false" indent="0" shrinkToFit="false"/>
      <protection locked="false" hidden="false"/>
    </xf>
    <xf numFmtId="164" fontId="25" fillId="0" borderId="0" xfId="58" applyFont="true" applyBorder="false" applyAlignment="true" applyProtection="true">
      <alignment horizontal="justify" vertical="bottom" textRotation="0" wrapText="true" indent="0" shrinkToFit="false"/>
      <protection locked="true" hidden="false"/>
    </xf>
    <xf numFmtId="164" fontId="41" fillId="0" borderId="0" xfId="58" applyFont="true" applyBorder="false" applyAlignment="true" applyProtection="true">
      <alignment horizontal="general" vertical="top" textRotation="0" wrapText="false" indent="0" shrinkToFit="false"/>
      <protection locked="true" hidden="false"/>
    </xf>
    <xf numFmtId="169" fontId="41" fillId="0" borderId="0" xfId="58" applyFont="true" applyBorder="false" applyAlignment="true" applyProtection="true">
      <alignment horizontal="general" vertical="top" textRotation="0" wrapText="false" indent="0" shrinkToFit="false"/>
      <protection locked="true" hidden="false"/>
    </xf>
    <xf numFmtId="169" fontId="41" fillId="0" borderId="0" xfId="58" applyFont="true" applyBorder="false" applyAlignment="true" applyProtection="true">
      <alignment horizontal="right" vertical="bottom" textRotation="0" wrapText="false" indent="0" shrinkToFit="false"/>
      <protection locked="false" hidden="false"/>
    </xf>
    <xf numFmtId="164" fontId="41" fillId="0" borderId="0" xfId="58" applyFont="true" applyBorder="false" applyAlignment="true" applyProtection="true">
      <alignment horizontal="general" vertical="bottom" textRotation="0" wrapText="true" indent="0" shrinkToFit="false"/>
      <protection locked="true" hidden="false"/>
    </xf>
    <xf numFmtId="164" fontId="41" fillId="0" borderId="0" xfId="58" applyFont="true" applyBorder="false" applyAlignment="true" applyProtection="true">
      <alignment horizontal="left" vertical="bottom" textRotation="0" wrapText="false" indent="0" shrinkToFit="false"/>
      <protection locked="true" hidden="false"/>
    </xf>
    <xf numFmtId="164" fontId="25" fillId="0" borderId="0" xfId="0" applyFont="true" applyBorder="false" applyAlignment="true" applyProtection="true">
      <alignment horizontal="justify" vertical="bottom" textRotation="0" wrapText="true" indent="0" shrinkToFit="false"/>
      <protection locked="true" hidden="false"/>
    </xf>
    <xf numFmtId="164" fontId="42" fillId="0" borderId="0" xfId="58" applyFont="true" applyBorder="false" applyAlignment="true" applyProtection="true">
      <alignment horizontal="left" vertical="top" textRotation="0" wrapText="false" indent="0" shrinkToFit="false"/>
      <protection locked="true" hidden="false"/>
    </xf>
    <xf numFmtId="164" fontId="42" fillId="0" borderId="0" xfId="58" applyFont="true" applyBorder="false" applyAlignment="true" applyProtection="true">
      <alignment horizontal="justify" vertical="top" textRotation="0" wrapText="true" indent="0" shrinkToFit="false"/>
      <protection locked="true" hidden="false"/>
    </xf>
    <xf numFmtId="164" fontId="42" fillId="0" borderId="0" xfId="58" applyFont="true" applyBorder="false" applyAlignment="true" applyProtection="true">
      <alignment horizontal="center" vertical="bottom" textRotation="0" wrapText="false" indent="0" shrinkToFit="false"/>
      <protection locked="true" hidden="false"/>
    </xf>
    <xf numFmtId="169" fontId="42" fillId="0" borderId="0" xfId="58" applyFont="true" applyBorder="false" applyAlignment="true" applyProtection="true">
      <alignment horizontal="general" vertical="bottom" textRotation="0" wrapText="false" indent="0" shrinkToFit="false"/>
      <protection locked="true" hidden="false"/>
    </xf>
    <xf numFmtId="169" fontId="42" fillId="0" borderId="0" xfId="58" applyFont="true" applyBorder="false" applyAlignment="true" applyProtection="true">
      <alignment horizontal="right" vertical="bottom" textRotation="0" wrapText="false" indent="0" shrinkToFit="false"/>
      <protection locked="false" hidden="false"/>
    </xf>
    <xf numFmtId="166" fontId="42" fillId="0" borderId="0" xfId="70" applyFont="true" applyBorder="true" applyAlignment="true" applyProtection="true">
      <alignment horizontal="general" vertical="bottom" textRotation="0" wrapText="false" indent="0" shrinkToFit="false"/>
      <protection locked="true" hidden="false"/>
    </xf>
    <xf numFmtId="164" fontId="25" fillId="0" borderId="0" xfId="58" applyFont="true" applyBorder="false" applyAlignment="true" applyProtection="true">
      <alignment horizontal="center" vertical="top" textRotation="0" wrapText="false" indent="0" shrinkToFit="false"/>
      <protection locked="true" hidden="false"/>
    </xf>
    <xf numFmtId="164" fontId="25" fillId="0" borderId="0" xfId="58" applyFont="true" applyBorder="false" applyAlignment="true" applyProtection="true">
      <alignment horizontal="justify" vertical="bottom" textRotation="0" wrapText="false" indent="0" shrinkToFit="false"/>
      <protection locked="true" hidden="false"/>
    </xf>
    <xf numFmtId="164" fontId="28" fillId="0" borderId="0" xfId="58" applyFont="true" applyBorder="false" applyAlignment="true" applyProtection="true">
      <alignment horizontal="general" vertical="bottom" textRotation="0" wrapText="true" indent="0" shrinkToFit="false"/>
      <protection locked="true" hidden="false"/>
    </xf>
    <xf numFmtId="164" fontId="25" fillId="0" borderId="0" xfId="58" applyFont="true" applyBorder="false" applyAlignment="true" applyProtection="true">
      <alignment horizontal="justify" vertical="top" textRotation="0" wrapText="false" indent="0" shrinkToFit="false"/>
      <protection locked="true" hidden="false"/>
    </xf>
    <xf numFmtId="164" fontId="25" fillId="0" borderId="0" xfId="58" applyFont="true" applyBorder="false" applyAlignment="true" applyProtection="true">
      <alignment horizontal="right" vertical="bottom" textRotation="0" wrapText="true" indent="0" shrinkToFit="false"/>
      <protection locked="true" hidden="false"/>
    </xf>
    <xf numFmtId="169" fontId="28" fillId="0" borderId="0" xfId="58" applyFont="true" applyBorder="false" applyAlignment="true" applyProtection="true">
      <alignment horizontal="right" vertical="bottom" textRotation="0" wrapText="false" indent="0" shrinkToFit="false"/>
      <protection locked="false" hidden="false"/>
    </xf>
    <xf numFmtId="164" fontId="25" fillId="0" borderId="0" xfId="59" applyFont="true" applyBorder="false" applyAlignment="true" applyProtection="true">
      <alignment horizontal="right" vertical="bottom" textRotation="0" wrapText="false" indent="0" shrinkToFit="false"/>
      <protection locked="true" hidden="false"/>
    </xf>
    <xf numFmtId="164" fontId="28" fillId="0" borderId="0" xfId="55" applyFont="true" applyBorder="false" applyAlignment="true" applyProtection="true">
      <alignment horizontal="justify" vertical="top" textRotation="0" wrapText="false" indent="0" shrinkToFit="false"/>
      <protection locked="true" hidden="false"/>
    </xf>
    <xf numFmtId="164" fontId="30" fillId="0" borderId="0" xfId="59" applyFont="true" applyBorder="false" applyAlignment="true" applyProtection="true">
      <alignment horizontal="right" vertical="bottom" textRotation="0" wrapText="false" indent="0" shrinkToFit="false"/>
      <protection locked="true" hidden="false"/>
    </xf>
    <xf numFmtId="164" fontId="30" fillId="0" borderId="0" xfId="55" applyFont="true" applyBorder="false" applyAlignment="true" applyProtection="true">
      <alignment horizontal="justify" vertical="top" textRotation="0" wrapText="false" indent="0" shrinkToFit="false"/>
      <protection locked="true" hidden="false"/>
    </xf>
    <xf numFmtId="164" fontId="30" fillId="0" borderId="0" xfId="59" applyFont="true" applyBorder="false" applyAlignment="true" applyProtection="true">
      <alignment horizontal="center" vertical="bottom" textRotation="0" wrapText="false" indent="0" shrinkToFit="false"/>
      <protection locked="true" hidden="false"/>
    </xf>
    <xf numFmtId="164" fontId="31" fillId="0" borderId="0" xfId="58" applyFont="true" applyBorder="false" applyAlignment="true" applyProtection="true">
      <alignment horizontal="left" vertical="top" textRotation="0" wrapText="false" indent="0" shrinkToFit="false"/>
      <protection locked="true" hidden="false"/>
    </xf>
    <xf numFmtId="171" fontId="31" fillId="0" borderId="0" xfId="58" applyFont="true" applyBorder="false" applyAlignment="true" applyProtection="true">
      <alignment horizontal="justify" vertical="top" textRotation="0" wrapText="false" indent="0" shrinkToFit="false"/>
      <protection locked="true" hidden="false"/>
    </xf>
    <xf numFmtId="164" fontId="31" fillId="0" borderId="0" xfId="58" applyFont="true" applyBorder="false" applyAlignment="true" applyProtection="true">
      <alignment horizontal="center" vertical="bottom" textRotation="0" wrapText="false" indent="0" shrinkToFit="false"/>
      <protection locked="true" hidden="false"/>
    </xf>
    <xf numFmtId="169" fontId="31" fillId="0" borderId="0" xfId="58" applyFont="true" applyBorder="false" applyAlignment="true" applyProtection="true">
      <alignment horizontal="right" vertical="bottom" textRotation="0" wrapText="false" indent="0" shrinkToFit="false"/>
      <protection locked="true" hidden="false"/>
    </xf>
    <xf numFmtId="169" fontId="31" fillId="0" borderId="0" xfId="58" applyFont="true" applyBorder="false" applyAlignment="true" applyProtection="true">
      <alignment horizontal="right" vertical="bottom" textRotation="0" wrapText="false" indent="0" shrinkToFit="false"/>
      <protection locked="false" hidden="false"/>
    </xf>
    <xf numFmtId="169" fontId="31" fillId="0" borderId="0" xfId="58" applyFont="true" applyBorder="false" applyAlignment="true" applyProtection="true">
      <alignment horizontal="general" vertical="center" textRotation="0" wrapText="false" indent="0" shrinkToFit="false"/>
      <protection locked="false" hidden="false"/>
    </xf>
    <xf numFmtId="169" fontId="25" fillId="0" borderId="0" xfId="58" applyFont="true" applyBorder="false" applyAlignment="true" applyProtection="true">
      <alignment horizontal="right" vertical="bottom" textRotation="0" wrapText="false" indent="0" shrinkToFit="false"/>
      <protection locked="true" hidden="false"/>
    </xf>
    <xf numFmtId="164" fontId="30" fillId="0" borderId="0" xfId="58" applyFont="true" applyBorder="false" applyAlignment="true" applyProtection="true">
      <alignment horizontal="center" vertical="bottom" textRotation="0" wrapText="false" indent="0" shrinkToFit="false"/>
      <protection locked="true" hidden="false"/>
    </xf>
    <xf numFmtId="169" fontId="30" fillId="0" borderId="0" xfId="58" applyFont="true" applyBorder="false" applyAlignment="true" applyProtection="true">
      <alignment horizontal="general" vertical="bottom" textRotation="0" wrapText="true" indent="0" shrinkToFit="false"/>
      <protection locked="true" hidden="false"/>
    </xf>
    <xf numFmtId="169" fontId="30" fillId="0" borderId="0" xfId="58" applyFont="true" applyBorder="false" applyAlignment="true" applyProtection="true">
      <alignment horizontal="right" vertical="bottom" textRotation="0" wrapText="false" indent="0" shrinkToFit="false"/>
      <protection locked="false" hidden="false"/>
    </xf>
    <xf numFmtId="169" fontId="25" fillId="0" borderId="0" xfId="58" applyFont="true" applyBorder="false" applyAlignment="true" applyProtection="true">
      <alignment horizontal="right" vertical="top" textRotation="0" wrapText="false" indent="0" shrinkToFit="false"/>
      <protection locked="true" hidden="false"/>
    </xf>
    <xf numFmtId="166" fontId="25" fillId="0" borderId="0" xfId="68" applyFont="true" applyBorder="true" applyAlignment="true" applyProtection="true">
      <alignment horizontal="general" vertical="bottom" textRotation="0" wrapText="false" indent="0" shrinkToFit="false"/>
      <protection locked="true" hidden="false"/>
    </xf>
    <xf numFmtId="169" fontId="25" fillId="0" borderId="0" xfId="58" applyFont="true" applyBorder="false" applyAlignment="true" applyProtection="true">
      <alignment horizontal="general" vertical="bottom" textRotation="0" wrapText="false" indent="0" shrinkToFit="false"/>
      <protection locked="false" hidden="false"/>
    </xf>
    <xf numFmtId="171" fontId="30" fillId="0" borderId="0" xfId="58" applyFont="true" applyBorder="false" applyAlignment="true" applyProtection="true">
      <alignment horizontal="justify" vertical="top" textRotation="0" wrapText="false" indent="0" shrinkToFit="false"/>
      <protection locked="true" hidden="false"/>
    </xf>
    <xf numFmtId="169" fontId="30" fillId="0" borderId="0" xfId="58" applyFont="true" applyBorder="false" applyAlignment="true" applyProtection="true">
      <alignment horizontal="right" vertical="top" textRotation="0" wrapText="false" indent="0" shrinkToFit="false"/>
      <protection locked="true" hidden="false"/>
    </xf>
    <xf numFmtId="166" fontId="30" fillId="0" borderId="0" xfId="68" applyFont="true" applyBorder="true" applyAlignment="true" applyProtection="true">
      <alignment horizontal="general" vertical="bottom" textRotation="0" wrapText="false" indent="0" shrinkToFit="false"/>
      <protection locked="true" hidden="false"/>
    </xf>
    <xf numFmtId="164" fontId="25" fillId="0" borderId="0" xfId="58" applyFont="true" applyBorder="false" applyAlignment="true" applyProtection="true">
      <alignment horizontal="general" vertical="top" textRotation="0" wrapText="true" indent="0" shrinkToFit="false"/>
      <protection locked="true" hidden="false"/>
    </xf>
    <xf numFmtId="169" fontId="25" fillId="0" borderId="0" xfId="58" applyFont="true" applyBorder="false" applyAlignment="true" applyProtection="true">
      <alignment horizontal="general" vertical="top" textRotation="0" wrapText="true" indent="0" shrinkToFit="false"/>
      <protection locked="true" hidden="false"/>
    </xf>
    <xf numFmtId="164" fontId="25" fillId="0" borderId="0" xfId="58" applyFont="true" applyBorder="false" applyAlignment="true" applyProtection="true">
      <alignment horizontal="right" vertical="top" textRotation="0" wrapText="true" indent="0" shrinkToFit="false"/>
      <protection locked="true" hidden="false"/>
    </xf>
    <xf numFmtId="164" fontId="25" fillId="0" borderId="0" xfId="58" applyFont="true" applyBorder="false" applyAlignment="true" applyProtection="true">
      <alignment horizontal="left" vertical="top" textRotation="0" wrapText="true" indent="0" shrinkToFit="false"/>
      <protection locked="true" hidden="false"/>
    </xf>
    <xf numFmtId="169" fontId="25" fillId="0" borderId="0" xfId="58" applyFont="true" applyBorder="false" applyAlignment="true" applyProtection="true">
      <alignment horizontal="right" vertical="center" textRotation="0" wrapText="false" indent="0" shrinkToFit="false"/>
      <protection locked="false" hidden="false"/>
    </xf>
    <xf numFmtId="169" fontId="28" fillId="0" borderId="0" xfId="58" applyFont="true" applyBorder="false" applyAlignment="true" applyProtection="true">
      <alignment horizontal="general" vertical="bottom" textRotation="0" wrapText="true" indent="0" shrinkToFit="false"/>
      <protection locked="true" hidden="false"/>
    </xf>
    <xf numFmtId="164" fontId="30" fillId="0" borderId="0" xfId="58" applyFont="true" applyBorder="false" applyAlignment="true" applyProtection="true">
      <alignment horizontal="left" vertical="bottom" textRotation="0" wrapText="false" indent="0" shrinkToFit="false"/>
      <protection locked="true" hidden="false"/>
    </xf>
    <xf numFmtId="171" fontId="30" fillId="0" borderId="0" xfId="58" applyFont="true" applyBorder="false" applyAlignment="true" applyProtection="true">
      <alignment horizontal="justify" vertical="bottom" textRotation="0" wrapText="false" indent="0" shrinkToFit="false"/>
      <protection locked="true" hidden="false"/>
    </xf>
    <xf numFmtId="169" fontId="30" fillId="0" borderId="0" xfId="58" applyFont="true" applyBorder="false" applyAlignment="true" applyProtection="true">
      <alignment horizontal="right" vertical="bottom" textRotation="0" wrapText="false" indent="0" shrinkToFit="false"/>
      <protection locked="true" hidden="false"/>
    </xf>
    <xf numFmtId="169" fontId="30" fillId="0" borderId="0" xfId="0" applyFont="true" applyBorder="false" applyAlignment="true" applyProtection="true">
      <alignment horizontal="general" vertical="bottom" textRotation="0" wrapText="false" indent="0" shrinkToFit="false"/>
      <protection locked="true" hidden="false"/>
    </xf>
    <xf numFmtId="164" fontId="25" fillId="0" borderId="0" xfId="58" applyFont="true" applyBorder="false" applyAlignment="true" applyProtection="true">
      <alignment horizontal="general" vertical="bottom" textRotation="0" wrapText="false" indent="0" shrinkToFit="false"/>
      <protection locked="true" hidden="false"/>
    </xf>
    <xf numFmtId="164" fontId="29" fillId="0" borderId="0" xfId="58" applyFont="true" applyBorder="false" applyAlignment="true" applyProtection="true">
      <alignment horizontal="justify" vertical="top" textRotation="0" wrapText="true" indent="0" shrinkToFit="false"/>
      <protection locked="true" hidden="false"/>
    </xf>
    <xf numFmtId="164" fontId="25" fillId="0" borderId="0" xfId="66" applyFont="true" applyBorder="false" applyAlignment="true" applyProtection="true">
      <alignment horizontal="justify" vertical="bottom" textRotation="0" wrapText="true" indent="0" shrinkToFit="false"/>
      <protection locked="true" hidden="false"/>
    </xf>
    <xf numFmtId="164" fontId="25" fillId="0" borderId="0" xfId="66" applyFont="true" applyBorder="false" applyAlignment="true" applyProtection="true">
      <alignment horizontal="justify" vertical="top" textRotation="0" wrapText="true" indent="0" shrinkToFit="false"/>
      <protection locked="true" hidden="false"/>
    </xf>
    <xf numFmtId="164" fontId="25" fillId="0" borderId="0" xfId="66" applyFont="true" applyBorder="false" applyAlignment="true" applyProtection="true">
      <alignment horizontal="center" vertical="bottom" textRotation="0" wrapText="false" indent="0" shrinkToFit="false"/>
      <protection locked="true" hidden="false"/>
    </xf>
    <xf numFmtId="169" fontId="25" fillId="0" borderId="0" xfId="66" applyFont="true" applyBorder="false" applyAlignment="true" applyProtection="true">
      <alignment horizontal="right" vertical="bottom" textRotation="0" wrapText="false" indent="0" shrinkToFit="false"/>
      <protection locked="true" hidden="false"/>
    </xf>
    <xf numFmtId="171" fontId="25" fillId="0" borderId="0" xfId="66" applyFont="true" applyBorder="false" applyAlignment="true" applyProtection="true">
      <alignment horizontal="justify" vertical="top" textRotation="0" wrapText="tru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true">
      <alignment horizontal="right" vertical="bottom" textRotation="0" wrapText="false" indent="0" shrinkToFit="false"/>
      <protection locked="true" hidden="false"/>
    </xf>
    <xf numFmtId="169" fontId="25" fillId="0" borderId="0" xfId="58" applyFont="true" applyBorder="false" applyAlignment="true" applyProtection="true">
      <alignment horizontal="left" vertical="top" textRotation="0" wrapText="false" indent="0" shrinkToFit="false"/>
      <protection locked="true" hidden="false"/>
    </xf>
    <xf numFmtId="171" fontId="29" fillId="0" borderId="0" xfId="58" applyFont="true" applyBorder="false" applyAlignment="true" applyProtection="true">
      <alignment horizontal="justify" vertical="bottom" textRotation="0" wrapText="false" indent="0" shrinkToFit="false"/>
      <protection locked="true" hidden="false"/>
    </xf>
    <xf numFmtId="164" fontId="30" fillId="0" borderId="0" xfId="66" applyFont="true" applyBorder="false" applyAlignment="true" applyProtection="true">
      <alignment horizontal="justify" vertical="top" textRotation="0" wrapText="true" indent="0" shrinkToFit="false"/>
      <protection locked="true" hidden="false"/>
    </xf>
    <xf numFmtId="164" fontId="30" fillId="0" borderId="0" xfId="58" applyFont="true" applyBorder="false" applyAlignment="true" applyProtection="true">
      <alignment horizontal="center" vertical="top" textRotation="0" wrapText="false" indent="0" shrinkToFit="false"/>
      <protection locked="true" hidden="false"/>
    </xf>
    <xf numFmtId="166" fontId="30" fillId="0" borderId="0" xfId="70" applyFont="true" applyBorder="true" applyAlignment="true" applyProtection="true">
      <alignment horizontal="general" vertical="bottom" textRotation="0" wrapText="false" indent="0" shrinkToFit="false"/>
      <protection locked="true" hidden="false"/>
    </xf>
    <xf numFmtId="169" fontId="25" fillId="0" borderId="0" xfId="58" applyFont="true" applyBorder="false" applyAlignment="true" applyProtection="true">
      <alignment horizontal="right" vertical="bottom" textRotation="0" wrapText="true" indent="0" shrinkToFit="false"/>
      <protection locked="true" hidden="false"/>
    </xf>
    <xf numFmtId="169" fontId="25" fillId="0" borderId="0" xfId="58" applyFont="true" applyBorder="false" applyAlignment="true" applyProtection="true">
      <alignment horizontal="justify" vertical="center" textRotation="0" wrapText="false" indent="0" shrinkToFit="false"/>
      <protection locked="true" hidden="false"/>
    </xf>
    <xf numFmtId="164" fontId="25" fillId="0" borderId="0" xfId="58" applyFont="true" applyBorder="false" applyAlignment="true" applyProtection="true">
      <alignment horizontal="center" vertical="center" textRotation="0" wrapText="false" indent="0" shrinkToFit="false"/>
      <protection locked="true" hidden="false"/>
    </xf>
    <xf numFmtId="169" fontId="25" fillId="0" borderId="0" xfId="58" applyFont="true" applyBorder="false" applyAlignment="true" applyProtection="true">
      <alignment horizontal="left" vertical="center" textRotation="0" wrapText="false" indent="0" shrinkToFit="false"/>
      <protection locked="true" hidden="false"/>
    </xf>
    <xf numFmtId="164" fontId="25" fillId="0" borderId="0" xfId="58" applyFont="true" applyBorder="false" applyAlignment="true" applyProtection="true">
      <alignment horizontal="general" vertical="center" textRotation="0" wrapText="false" indent="0" shrinkToFit="false"/>
      <protection locked="false" hidden="false"/>
    </xf>
    <xf numFmtId="169" fontId="25" fillId="0" borderId="0" xfId="58" applyFont="true" applyBorder="false" applyAlignment="true" applyProtection="true">
      <alignment horizontal="right" vertical="center" textRotation="0" wrapText="false" indent="0" shrinkToFit="false"/>
      <protection locked="true" hidden="false"/>
    </xf>
    <xf numFmtId="164" fontId="25" fillId="0" borderId="0" xfId="58" applyFont="true" applyBorder="false" applyAlignment="true" applyProtection="true">
      <alignment horizontal="right" vertical="center" textRotation="0" wrapText="false" indent="0" shrinkToFit="false"/>
      <protection locked="true" hidden="false"/>
    </xf>
    <xf numFmtId="164" fontId="28" fillId="0" borderId="0" xfId="58" applyFont="true" applyBorder="false" applyAlignment="true" applyProtection="true">
      <alignment horizontal="general" vertical="center" textRotation="0" wrapText="false" indent="0" shrinkToFit="false"/>
      <protection locked="true" hidden="false"/>
    </xf>
    <xf numFmtId="164" fontId="28" fillId="0" borderId="0" xfId="58" applyFont="true" applyBorder="true" applyAlignment="true" applyProtection="true">
      <alignment horizontal="right" vertical="center" textRotation="0" wrapText="false" indent="0" shrinkToFit="false"/>
      <protection locked="true" hidden="false"/>
    </xf>
    <xf numFmtId="169" fontId="28" fillId="0" borderId="0" xfId="58" applyFont="true" applyBorder="false" applyAlignment="true" applyProtection="true">
      <alignment horizontal="right" vertical="center" textRotation="0" wrapText="false" indent="0" shrinkToFit="false"/>
      <protection locked="true" hidden="false"/>
    </xf>
    <xf numFmtId="164" fontId="28" fillId="0" borderId="0" xfId="58" applyFont="true" applyBorder="false" applyAlignment="true" applyProtection="true">
      <alignment horizontal="right" vertical="center" textRotation="0" wrapText="false" indent="0" shrinkToFit="false"/>
      <protection locked="true" hidden="false"/>
    </xf>
    <xf numFmtId="169" fontId="28" fillId="0" borderId="0" xfId="58" applyFont="true" applyBorder="false" applyAlignment="true" applyProtection="true">
      <alignment horizontal="general" vertical="center" textRotation="0" wrapText="false" indent="0" shrinkToFit="false"/>
      <protection locked="true" hidden="false"/>
    </xf>
    <xf numFmtId="164" fontId="25" fillId="0" borderId="0" xfId="65" applyFont="true" applyBorder="false" applyAlignment="true" applyProtection="true">
      <alignment horizontal="left" vertical="top" textRotation="0" wrapText="false" indent="0" shrinkToFit="false"/>
      <protection locked="true" hidden="false"/>
    </xf>
    <xf numFmtId="171" fontId="25" fillId="0" borderId="0" xfId="65" applyFont="true" applyBorder="false" applyAlignment="true" applyProtection="true">
      <alignment horizontal="justify" vertical="top" textRotation="0" wrapText="false" indent="0" shrinkToFit="false"/>
      <protection locked="true" hidden="false"/>
    </xf>
    <xf numFmtId="164" fontId="25" fillId="0" borderId="0" xfId="65" applyFont="true" applyBorder="false" applyAlignment="true" applyProtection="true">
      <alignment horizontal="center" vertical="bottom" textRotation="0" wrapText="false" indent="0" shrinkToFit="false"/>
      <protection locked="true" hidden="false"/>
    </xf>
    <xf numFmtId="169" fontId="25" fillId="0" borderId="0" xfId="65" applyFont="true" applyBorder="false" applyAlignment="true" applyProtection="true">
      <alignment horizontal="right" vertical="bottom" textRotation="0" wrapText="true" indent="0" shrinkToFit="false"/>
      <protection locked="true" hidden="false"/>
    </xf>
    <xf numFmtId="169" fontId="25" fillId="0" borderId="0" xfId="65" applyFont="true" applyBorder="false" applyAlignment="true" applyProtection="true">
      <alignment horizontal="right" vertical="bottom" textRotation="0" wrapText="false" indent="0" shrinkToFit="false"/>
      <protection locked="false" hidden="false"/>
    </xf>
    <xf numFmtId="169" fontId="25" fillId="0" borderId="0" xfId="65" applyFont="true" applyBorder="false" applyAlignment="true" applyProtection="true">
      <alignment horizontal="general" vertical="bottom" textRotation="0" wrapText="false" indent="0" shrinkToFit="false"/>
      <protection locked="false" hidden="false"/>
    </xf>
    <xf numFmtId="164" fontId="25" fillId="0" borderId="0" xfId="65" applyFont="true" applyBorder="false" applyAlignment="true" applyProtection="true">
      <alignment horizontal="general" vertical="bottom" textRotation="0" wrapText="true" indent="0" shrinkToFit="false"/>
      <protection locked="true" hidden="false"/>
    </xf>
    <xf numFmtId="171" fontId="25" fillId="0" borderId="0" xfId="65" applyFont="true" applyBorder="false" applyAlignment="true" applyProtection="true">
      <alignment horizontal="justify" vertical="top" textRotation="0" wrapText="true" indent="0" shrinkToFit="false"/>
      <protection locked="true" hidden="false"/>
    </xf>
    <xf numFmtId="164" fontId="25" fillId="0" borderId="0" xfId="65" applyFont="true" applyBorder="false" applyAlignment="true" applyProtection="true">
      <alignment horizontal="center" vertical="center" textRotation="0" wrapText="true" indent="0" shrinkToFit="false"/>
      <protection locked="true" hidden="false"/>
    </xf>
    <xf numFmtId="169" fontId="25" fillId="0" borderId="0" xfId="65" applyFont="true" applyBorder="false" applyAlignment="true" applyProtection="true">
      <alignment horizontal="right" vertical="center" textRotation="0" wrapText="true" indent="0" shrinkToFit="false"/>
      <protection locked="true" hidden="false"/>
    </xf>
    <xf numFmtId="169" fontId="25" fillId="0" borderId="0" xfId="65" applyFont="true" applyBorder="false" applyAlignment="true" applyProtection="true">
      <alignment horizontal="right" vertical="center" textRotation="0" wrapText="true" indent="0" shrinkToFit="false"/>
      <protection locked="false" hidden="false"/>
    </xf>
    <xf numFmtId="169" fontId="25" fillId="0" borderId="0" xfId="65" applyFont="true" applyBorder="false" applyAlignment="true" applyProtection="true">
      <alignment horizontal="center" vertical="center" textRotation="0" wrapText="true" indent="0" shrinkToFit="false"/>
      <protection locked="false" hidden="false"/>
    </xf>
    <xf numFmtId="164" fontId="25" fillId="0" borderId="0" xfId="65" applyFont="true" applyBorder="false" applyAlignment="true" applyProtection="true">
      <alignment horizontal="general" vertical="center" textRotation="0" wrapText="false" indent="0" shrinkToFit="false"/>
      <protection locked="true" hidden="false"/>
    </xf>
    <xf numFmtId="164" fontId="28" fillId="0" borderId="0" xfId="65" applyFont="true" applyBorder="false" applyAlignment="true" applyProtection="true">
      <alignment horizontal="left" vertical="top" textRotation="0" wrapText="false" indent="0" shrinkToFit="false"/>
      <protection locked="true" hidden="false"/>
    </xf>
    <xf numFmtId="171" fontId="28" fillId="0" borderId="0" xfId="65" applyFont="true" applyBorder="false" applyAlignment="true" applyProtection="true">
      <alignment horizontal="justify" vertical="top" textRotation="0" wrapText="false" indent="0" shrinkToFit="false"/>
      <protection locked="true" hidden="false"/>
    </xf>
    <xf numFmtId="164" fontId="28" fillId="0" borderId="0" xfId="65" applyFont="true" applyBorder="false" applyAlignment="true" applyProtection="true">
      <alignment horizontal="center" vertical="bottom" textRotation="0" wrapText="false" indent="0" shrinkToFit="false"/>
      <protection locked="true" hidden="false"/>
    </xf>
    <xf numFmtId="169" fontId="28" fillId="0" borderId="0" xfId="65" applyFont="true" applyBorder="false" applyAlignment="true" applyProtection="true">
      <alignment horizontal="right" vertical="bottom" textRotation="0" wrapText="true" indent="0" shrinkToFit="false"/>
      <protection locked="true" hidden="false"/>
    </xf>
    <xf numFmtId="169" fontId="28" fillId="0" borderId="0" xfId="65" applyFont="true" applyBorder="false" applyAlignment="true" applyProtection="true">
      <alignment horizontal="right" vertical="bottom" textRotation="0" wrapText="false" indent="0" shrinkToFit="false"/>
      <protection locked="false" hidden="false"/>
    </xf>
    <xf numFmtId="169" fontId="28" fillId="0" borderId="0" xfId="65" applyFont="true" applyBorder="false" applyAlignment="true" applyProtection="true">
      <alignment horizontal="general" vertical="bottom" textRotation="0" wrapText="false" indent="0" shrinkToFit="false"/>
      <protection locked="false" hidden="false"/>
    </xf>
    <xf numFmtId="164" fontId="28" fillId="0" borderId="0" xfId="65" applyFont="true" applyBorder="false" applyAlignment="true" applyProtection="true">
      <alignment horizontal="general" vertical="bottom" textRotation="0" wrapText="true" indent="0" shrinkToFit="false"/>
      <protection locked="true" hidden="false"/>
    </xf>
    <xf numFmtId="164" fontId="25" fillId="0" borderId="0" xfId="65" applyFont="true" applyBorder="false" applyAlignment="true" applyProtection="true">
      <alignment horizontal="justify" vertical="top" textRotation="0" wrapText="true" indent="0" shrinkToFit="false"/>
      <protection locked="true" hidden="false"/>
    </xf>
    <xf numFmtId="169" fontId="25" fillId="0" borderId="0" xfId="65" applyFont="true" applyBorder="false" applyAlignment="true" applyProtection="true">
      <alignment horizontal="right" vertical="bottom" textRotation="0" wrapText="false" indent="0" shrinkToFit="false"/>
      <protection locked="true" hidden="false"/>
    </xf>
    <xf numFmtId="164" fontId="44" fillId="0" borderId="0" xfId="65" applyFont="true" applyBorder="false" applyAlignment="true" applyProtection="true">
      <alignment horizontal="general" vertical="bottom" textRotation="0" wrapText="true" indent="0" shrinkToFit="false"/>
      <protection locked="true" hidden="false"/>
    </xf>
    <xf numFmtId="164" fontId="25" fillId="0" borderId="0" xfId="63" applyFont="true" applyBorder="false" applyAlignment="true" applyProtection="true">
      <alignment horizontal="general" vertical="bottom" textRotation="0" wrapText="true" indent="0" shrinkToFit="false"/>
      <protection locked="true" hidden="false"/>
    </xf>
    <xf numFmtId="164" fontId="25" fillId="0" borderId="0" xfId="63" applyFont="true" applyBorder="false" applyAlignment="true" applyProtection="true">
      <alignment horizontal="left" vertical="top" textRotation="0" wrapText="false" indent="0" shrinkToFit="false"/>
      <protection locked="true" hidden="false"/>
    </xf>
    <xf numFmtId="164" fontId="25" fillId="0" borderId="0" xfId="63" applyFont="true" applyBorder="false" applyAlignment="true" applyProtection="true">
      <alignment horizontal="justify" vertical="top" textRotation="0" wrapText="true" indent="0" shrinkToFit="false"/>
      <protection locked="true" hidden="false"/>
    </xf>
    <xf numFmtId="164" fontId="25" fillId="0" borderId="0" xfId="63" applyFont="true" applyBorder="false" applyAlignment="true" applyProtection="true">
      <alignment horizontal="center" vertical="bottom" textRotation="0" wrapText="false" indent="0" shrinkToFit="false"/>
      <protection locked="true" hidden="false"/>
    </xf>
    <xf numFmtId="169" fontId="25" fillId="0" borderId="0" xfId="63" applyFont="true" applyBorder="false" applyAlignment="true" applyProtection="true">
      <alignment horizontal="right" vertical="bottom" textRotation="0" wrapText="true" indent="0" shrinkToFit="false"/>
      <protection locked="true" hidden="false"/>
    </xf>
    <xf numFmtId="169" fontId="25" fillId="0" borderId="0" xfId="63" applyFont="true" applyBorder="false" applyAlignment="true" applyProtection="true">
      <alignment horizontal="right" vertical="bottom" textRotation="0" wrapText="false" indent="0" shrinkToFit="false"/>
      <protection locked="false" hidden="false"/>
    </xf>
    <xf numFmtId="169" fontId="25" fillId="0" borderId="0" xfId="63" applyFont="true" applyBorder="false" applyAlignment="true" applyProtection="true">
      <alignment horizontal="general" vertical="center" textRotation="0" wrapText="false" indent="0" shrinkToFit="false"/>
      <protection locked="false" hidden="false"/>
    </xf>
    <xf numFmtId="164" fontId="25" fillId="0" borderId="0" xfId="63" applyFont="true" applyBorder="false" applyAlignment="true" applyProtection="true">
      <alignment horizontal="center" vertical="bottom" textRotation="0" wrapText="true" indent="0" shrinkToFit="false"/>
      <protection locked="true" hidden="false"/>
    </xf>
    <xf numFmtId="169" fontId="25" fillId="0" borderId="0" xfId="63" applyFont="true" applyBorder="false" applyAlignment="true" applyProtection="true">
      <alignment horizontal="right" vertical="top" textRotation="0" wrapText="false" indent="0" shrinkToFit="false"/>
      <protection locked="true" hidden="false"/>
    </xf>
    <xf numFmtId="164" fontId="29" fillId="0" borderId="0" xfId="63" applyFont="true" applyBorder="false" applyAlignment="true" applyProtection="true">
      <alignment horizontal="justify" vertical="top" textRotation="0" wrapText="true" indent="0" shrinkToFit="false"/>
      <protection locked="true" hidden="false"/>
    </xf>
    <xf numFmtId="166" fontId="25" fillId="0" borderId="0" xfId="74" applyFont="true" applyBorder="true" applyAlignment="true" applyProtection="true">
      <alignment horizontal="general" vertical="bottom" textRotation="0" wrapText="false" indent="0" shrinkToFit="false"/>
      <protection locked="true" hidden="false"/>
    </xf>
    <xf numFmtId="164" fontId="25" fillId="0" borderId="0" xfId="54" applyFont="true" applyBorder="false" applyAlignment="true" applyProtection="true">
      <alignment horizontal="justify" vertical="center" textRotation="0" wrapText="true" indent="0" shrinkToFit="false"/>
      <protection locked="true" hidden="false"/>
    </xf>
    <xf numFmtId="164" fontId="29" fillId="0" borderId="0" xfId="54" applyFont="true" applyBorder="false" applyAlignment="true" applyProtection="true">
      <alignment horizontal="justify" vertical="top" textRotation="0" wrapText="true" indent="0" shrinkToFit="false"/>
      <protection locked="true" hidden="false"/>
    </xf>
    <xf numFmtId="164" fontId="25" fillId="0" borderId="0" xfId="54" applyFont="true" applyBorder="false" applyAlignment="true" applyProtection="true">
      <alignment horizontal="justify" vertical="top" textRotation="0" wrapText="true" indent="0" shrinkToFit="false"/>
      <protection locked="true" hidden="false"/>
    </xf>
    <xf numFmtId="164" fontId="29" fillId="0" borderId="0" xfId="54" applyFont="true" applyBorder="false" applyAlignment="true" applyProtection="true">
      <alignment horizontal="justify" vertical="center" textRotation="0" wrapText="true" indent="0" shrinkToFit="false"/>
      <protection locked="true" hidden="false"/>
    </xf>
    <xf numFmtId="171" fontId="25" fillId="0" borderId="0" xfId="63" applyFont="true" applyBorder="false" applyAlignment="true" applyProtection="true">
      <alignment horizontal="justify" vertical="top" textRotation="0" wrapText="false" indent="0" shrinkToFit="false"/>
      <protection locked="true" hidden="false"/>
    </xf>
    <xf numFmtId="164" fontId="25" fillId="0" borderId="0" xfId="63" applyFont="true" applyBorder="false" applyAlignment="true" applyProtection="true">
      <alignment horizontal="right" vertical="bottom" textRotation="0" wrapText="true" indent="0" shrinkToFit="false"/>
      <protection locked="true" hidden="false"/>
    </xf>
    <xf numFmtId="164" fontId="30" fillId="0" borderId="0" xfId="63" applyFont="true" applyBorder="false" applyAlignment="true" applyProtection="true">
      <alignment horizontal="general" vertical="bottom" textRotation="0" wrapText="true" indent="0" shrinkToFit="false"/>
      <protection locked="true" hidden="false"/>
    </xf>
    <xf numFmtId="164" fontId="45" fillId="0" borderId="0" xfId="63" applyFont="true" applyBorder="false" applyAlignment="true" applyProtection="true">
      <alignment horizontal="general" vertical="bottom" textRotation="0" wrapText="true" indent="0" shrinkToFit="false"/>
      <protection locked="true" hidden="false"/>
    </xf>
    <xf numFmtId="169" fontId="25" fillId="0" borderId="0" xfId="65" applyFont="true" applyBorder="false" applyAlignment="true" applyProtection="true">
      <alignment horizontal="right" vertical="top" textRotation="0" wrapText="false" indent="0" shrinkToFit="false"/>
      <protection locked="true" hidden="false"/>
    </xf>
    <xf numFmtId="166" fontId="25" fillId="0" borderId="0" xfId="73" applyFont="true" applyBorder="true" applyAlignment="true" applyProtection="true">
      <alignment horizontal="general" vertical="bottom" textRotation="0" wrapText="false" indent="0" shrinkToFit="false"/>
      <protection locked="true" hidden="false"/>
    </xf>
    <xf numFmtId="169" fontId="28" fillId="0" borderId="0" xfId="65" applyFont="true" applyBorder="false" applyAlignment="true" applyProtection="true">
      <alignment horizontal="right" vertical="bottom" textRotation="0" wrapText="false" indent="0" shrinkToFit="false"/>
      <protection locked="true" hidden="false"/>
    </xf>
    <xf numFmtId="164" fontId="28" fillId="0" borderId="0" xfId="65" applyFont="true" applyBorder="false" applyAlignment="true" applyProtection="true">
      <alignment horizontal="right" vertical="bottom" textRotation="0" wrapText="true" indent="0" shrinkToFit="false"/>
      <protection locked="true" hidden="false"/>
    </xf>
    <xf numFmtId="169" fontId="25" fillId="0" borderId="0" xfId="65" applyFont="true" applyBorder="false" applyAlignment="true" applyProtection="true">
      <alignment horizontal="right" vertical="center" textRotation="0" wrapText="false" indent="0" shrinkToFit="false"/>
      <protection locked="false" hidden="false"/>
    </xf>
    <xf numFmtId="164" fontId="25" fillId="0" borderId="0" xfId="58" applyFont="true" applyBorder="false" applyAlignment="true" applyProtection="true">
      <alignment horizontal="center" vertical="bottom" textRotation="0" wrapText="true" indent="0" shrinkToFit="false"/>
      <protection locked="true" hidden="false"/>
    </xf>
    <xf numFmtId="164" fontId="30" fillId="0" borderId="0" xfId="58" applyFont="true" applyBorder="false" applyAlignment="true" applyProtection="true">
      <alignment horizontal="general" vertical="bottom" textRotation="0" wrapText="true" indent="0" shrinkToFit="false"/>
      <protection locked="true" hidden="false"/>
    </xf>
    <xf numFmtId="166" fontId="25" fillId="0" borderId="0" xfId="71" applyFont="true" applyBorder="true" applyAlignment="true" applyProtection="true">
      <alignment horizontal="general" vertical="bottom" textRotation="0" wrapText="false" indent="0" shrinkToFit="false"/>
      <protection locked="true" hidden="false"/>
    </xf>
    <xf numFmtId="169" fontId="28" fillId="0" borderId="0" xfId="58" applyFont="true" applyBorder="false" applyAlignment="true" applyProtection="true">
      <alignment horizontal="right" vertical="bottom" textRotation="0" wrapText="true" indent="0" shrinkToFit="false"/>
      <protection locked="true" hidden="false"/>
    </xf>
    <xf numFmtId="164" fontId="25" fillId="0" borderId="0" xfId="65" applyFont="true" applyBorder="false" applyAlignment="true" applyProtection="true">
      <alignment horizontal="justify" vertical="top" textRotation="0" wrapText="false" indent="0" shrinkToFit="false"/>
      <protection locked="true" hidden="false"/>
    </xf>
    <xf numFmtId="164" fontId="29" fillId="0" borderId="0" xfId="65" applyFont="true" applyBorder="false" applyAlignment="true" applyProtection="true">
      <alignment horizontal="justify" vertical="top" textRotation="0" wrapText="true" indent="0" shrinkToFit="false"/>
      <protection locked="true" hidden="false"/>
    </xf>
    <xf numFmtId="164" fontId="30" fillId="0" borderId="0" xfId="65" applyFont="true" applyBorder="false" applyAlignment="true" applyProtection="true">
      <alignment horizontal="general" vertical="bottom" textRotation="0" wrapText="true" indent="0" shrinkToFit="false"/>
      <protection locked="true" hidden="false"/>
    </xf>
    <xf numFmtId="164" fontId="30" fillId="0" borderId="0" xfId="65" applyFont="true" applyBorder="false" applyAlignment="true" applyProtection="true">
      <alignment horizontal="justify" vertical="top" textRotation="0" wrapText="true" indent="0" shrinkToFit="false"/>
      <protection locked="true" hidden="false"/>
    </xf>
    <xf numFmtId="164" fontId="45" fillId="0" borderId="0" xfId="65" applyFont="true" applyBorder="false" applyAlignment="true" applyProtection="true">
      <alignment horizontal="general" vertical="bottom" textRotation="0" wrapText="true" indent="0" shrinkToFit="false"/>
      <protection locked="true" hidden="false"/>
    </xf>
    <xf numFmtId="164" fontId="28" fillId="0" borderId="0" xfId="65" applyFont="true" applyBorder="false" applyAlignment="true" applyProtection="true">
      <alignment horizontal="justify" vertical="top" textRotation="0" wrapText="false" indent="0" shrinkToFit="false"/>
      <protection locked="true" hidden="false"/>
    </xf>
    <xf numFmtId="164" fontId="31" fillId="0" borderId="0" xfId="65" applyFont="true" applyBorder="false" applyAlignment="true" applyProtection="true">
      <alignment horizontal="center" vertical="bottom" textRotation="0" wrapText="false" indent="0" shrinkToFit="false"/>
      <protection locked="true" hidden="false"/>
    </xf>
    <xf numFmtId="169" fontId="31" fillId="0" borderId="0" xfId="65" applyFont="true" applyBorder="false" applyAlignment="true" applyProtection="true">
      <alignment horizontal="right" vertical="bottom" textRotation="0" wrapText="true" indent="0" shrinkToFit="false"/>
      <protection locked="true" hidden="false"/>
    </xf>
    <xf numFmtId="169" fontId="31" fillId="0" borderId="0" xfId="65" applyFont="true" applyBorder="false" applyAlignment="true" applyProtection="true">
      <alignment horizontal="right" vertical="bottom" textRotation="0" wrapText="false" indent="0" shrinkToFit="false"/>
      <protection locked="false" hidden="false"/>
    </xf>
    <xf numFmtId="169" fontId="30" fillId="0" borderId="0" xfId="65" applyFont="true" applyBorder="false" applyAlignment="true" applyProtection="true">
      <alignment horizontal="right" vertical="bottom" textRotation="0" wrapText="false" indent="0" shrinkToFit="false"/>
      <protection locked="false" hidden="false"/>
    </xf>
    <xf numFmtId="164" fontId="30" fillId="0" borderId="0" xfId="65" applyFont="true" applyBorder="false" applyAlignment="true" applyProtection="true">
      <alignment horizontal="left" vertical="top" textRotation="0" wrapText="false" indent="0" shrinkToFit="false"/>
      <protection locked="true" hidden="false"/>
    </xf>
    <xf numFmtId="164" fontId="30" fillId="0" borderId="0" xfId="63" applyFont="true" applyBorder="false" applyAlignment="true" applyProtection="true">
      <alignment horizontal="left" vertical="top" textRotation="0" wrapText="false" indent="0" shrinkToFit="false"/>
      <protection locked="true" hidden="false"/>
    </xf>
    <xf numFmtId="164" fontId="46" fillId="0" borderId="0" xfId="63" applyFont="true" applyBorder="false" applyAlignment="true" applyProtection="true">
      <alignment horizontal="justify" vertical="top" textRotation="0" wrapText="true" indent="0" shrinkToFit="false"/>
      <protection locked="true" hidden="false"/>
    </xf>
    <xf numFmtId="169" fontId="25" fillId="0" borderId="0" xfId="63" applyFont="true" applyBorder="false" applyAlignment="true" applyProtection="true">
      <alignment horizontal="general" vertical="bottom" textRotation="0" wrapText="false" indent="0" shrinkToFit="false"/>
      <protection locked="false" hidden="false"/>
    </xf>
    <xf numFmtId="169" fontId="48" fillId="0" borderId="0" xfId="63" applyFont="true" applyBorder="false" applyAlignment="true" applyProtection="true">
      <alignment horizontal="general" vertical="bottom" textRotation="0" wrapText="false" indent="0" shrinkToFit="false"/>
      <protection locked="false" hidden="false"/>
    </xf>
    <xf numFmtId="164" fontId="29" fillId="0" borderId="0" xfId="63" applyFont="true" applyBorder="false" applyAlignment="true" applyProtection="true">
      <alignment horizontal="general" vertical="bottom" textRotation="0" wrapText="true" indent="0" shrinkToFit="false"/>
      <protection locked="true" hidden="false"/>
    </xf>
    <xf numFmtId="164" fontId="46" fillId="0" borderId="0" xfId="65" applyFont="true" applyBorder="false" applyAlignment="true" applyProtection="true">
      <alignment horizontal="justify" vertical="top" textRotation="0" wrapText="true" indent="0" shrinkToFit="false"/>
      <protection locked="true" hidden="false"/>
    </xf>
    <xf numFmtId="164" fontId="30" fillId="0" borderId="0" xfId="58" applyFont="true" applyBorder="false" applyAlignment="true" applyProtection="true">
      <alignment horizontal="justify" vertical="top" textRotation="0" wrapText="true" indent="0" shrinkToFit="false"/>
      <protection locked="true" hidden="false"/>
    </xf>
    <xf numFmtId="164" fontId="25" fillId="0" borderId="0" xfId="63" applyFont="true" applyBorder="false" applyAlignment="true" applyProtection="true">
      <alignment horizontal="general" vertical="top" textRotation="0" wrapText="true" indent="0" shrinkToFit="false"/>
      <protection locked="true" hidden="false"/>
    </xf>
    <xf numFmtId="164" fontId="29" fillId="0" borderId="0" xfId="63" applyFont="true" applyBorder="false" applyAlignment="true" applyProtection="true">
      <alignment horizontal="general" vertical="top" textRotation="0" wrapText="true" indent="0" shrinkToFit="false"/>
      <protection locked="true" hidden="false"/>
    </xf>
    <xf numFmtId="169" fontId="25" fillId="0" borderId="0" xfId="0" applyFont="true" applyBorder="false" applyAlignment="true" applyProtection="true">
      <alignment horizontal="right" vertical="bottom" textRotation="0" wrapText="false" indent="0" shrinkToFit="false"/>
      <protection locked="true" hidden="false"/>
    </xf>
    <xf numFmtId="164" fontId="49" fillId="0" borderId="0" xfId="63" applyFont="true" applyBorder="false" applyAlignment="true" applyProtection="true">
      <alignment horizontal="general" vertical="bottom" textRotation="0" wrapText="true" indent="0" shrinkToFit="false"/>
      <protection locked="true" hidden="false"/>
    </xf>
    <xf numFmtId="164" fontId="50" fillId="0" borderId="0" xfId="63" applyFont="true" applyBorder="false" applyAlignment="true" applyProtection="true">
      <alignment horizontal="general" vertical="bottom" textRotation="0" wrapText="true" indent="0" shrinkToFit="false"/>
      <protection locked="true" hidden="false"/>
    </xf>
    <xf numFmtId="169" fontId="49" fillId="0" borderId="0" xfId="65" applyFont="true" applyBorder="false" applyAlignment="true" applyProtection="true">
      <alignment horizontal="right" vertical="top" textRotation="0" wrapText="false" indent="0" shrinkToFit="false"/>
      <protection locked="true" hidden="false"/>
    </xf>
    <xf numFmtId="169" fontId="49" fillId="0" borderId="0" xfId="65" applyFont="true" applyBorder="false" applyAlignment="true" applyProtection="true">
      <alignment horizontal="right" vertical="bottom" textRotation="0" wrapText="false" indent="0" shrinkToFit="false"/>
      <protection locked="false" hidden="false"/>
    </xf>
    <xf numFmtId="169" fontId="49" fillId="0" borderId="0" xfId="0" applyFont="true" applyBorder="false" applyAlignment="true" applyProtection="true">
      <alignment horizontal="general" vertical="bottom" textRotation="0" wrapText="false" indent="0" shrinkToFit="false"/>
      <protection locked="true" hidden="false"/>
    </xf>
    <xf numFmtId="164" fontId="49" fillId="0" borderId="0" xfId="63" applyFont="true" applyBorder="false" applyAlignment="true" applyProtection="true">
      <alignment horizontal="justify" vertical="top" textRotation="0" wrapText="true" indent="0" shrinkToFit="false"/>
      <protection locked="true" hidden="false"/>
    </xf>
    <xf numFmtId="164" fontId="49" fillId="0" borderId="0" xfId="63" applyFont="true" applyBorder="false" applyAlignment="true" applyProtection="true">
      <alignment horizontal="center" vertical="bottom" textRotation="0" wrapText="false" indent="0" shrinkToFit="false"/>
      <protection locked="true" hidden="false"/>
    </xf>
    <xf numFmtId="169" fontId="49" fillId="0" borderId="0" xfId="63" applyFont="true" applyBorder="false" applyAlignment="true" applyProtection="true">
      <alignment horizontal="right" vertical="bottom" textRotation="0" wrapText="true" indent="0" shrinkToFit="false"/>
      <protection locked="true" hidden="false"/>
    </xf>
    <xf numFmtId="169" fontId="49" fillId="0" borderId="0" xfId="63" applyFont="true" applyBorder="false" applyAlignment="true" applyProtection="true">
      <alignment horizontal="right" vertical="bottom" textRotation="0" wrapText="false" indent="0" shrinkToFit="false"/>
      <protection locked="false" hidden="false"/>
    </xf>
    <xf numFmtId="169" fontId="49" fillId="0" borderId="0" xfId="63" applyFont="true" applyBorder="false" applyAlignment="true" applyProtection="true">
      <alignment horizontal="general" vertical="bottom" textRotation="0" wrapText="false" indent="0" shrinkToFit="false"/>
      <protection locked="false" hidden="false"/>
    </xf>
    <xf numFmtId="164" fontId="47" fillId="0" borderId="0" xfId="63" applyFont="true" applyBorder="false" applyAlignment="true" applyProtection="true">
      <alignment horizontal="justify" vertical="top" textRotation="0" wrapText="true" indent="0" shrinkToFit="false"/>
      <protection locked="true" hidden="false"/>
    </xf>
    <xf numFmtId="164" fontId="49" fillId="0" borderId="0" xfId="65" applyFont="true" applyBorder="false" applyAlignment="true" applyProtection="true">
      <alignment horizontal="center" vertical="bottom" textRotation="0" wrapText="false" indent="0" shrinkToFit="false"/>
      <protection locked="true" hidden="false"/>
    </xf>
    <xf numFmtId="164" fontId="49" fillId="0" borderId="0" xfId="0" applyFont="true" applyBorder="false" applyAlignment="true" applyProtection="true">
      <alignment horizontal="general" vertical="bottom" textRotation="0" wrapText="false" indent="0" shrinkToFit="false"/>
      <protection locked="true" hidden="false"/>
    </xf>
    <xf numFmtId="169" fontId="49" fillId="0" borderId="0" xfId="0" applyFont="true" applyBorder="false" applyAlignment="true" applyProtection="true">
      <alignment horizontal="right" vertical="bottom" textRotation="0" wrapText="false" indent="0" shrinkToFit="false"/>
      <protection locked="true" hidden="false"/>
    </xf>
    <xf numFmtId="164" fontId="49" fillId="0" borderId="0" xfId="0" applyFont="true" applyBorder="false" applyAlignment="true" applyProtection="true">
      <alignment horizontal="right" vertical="bottom" textRotation="0" wrapText="false" indent="0" shrinkToFit="false"/>
      <protection locked="true" hidden="false"/>
    </xf>
    <xf numFmtId="166" fontId="49" fillId="0" borderId="0" xfId="74" applyFont="true" applyBorder="true" applyAlignment="true" applyProtection="true">
      <alignment horizontal="general" vertical="bottom" textRotation="0" wrapText="false" indent="0" shrinkToFit="false"/>
      <protection locked="true" hidden="false"/>
    </xf>
    <xf numFmtId="164" fontId="51" fillId="0" borderId="0" xfId="63" applyFont="true" applyBorder="false" applyAlignment="true" applyProtection="true">
      <alignment horizontal="general" vertical="bottom" textRotation="0" wrapText="true" indent="0" shrinkToFit="false"/>
      <protection locked="true" hidden="false"/>
    </xf>
    <xf numFmtId="164" fontId="49" fillId="0" borderId="0" xfId="65" applyFont="true" applyBorder="false" applyAlignment="true" applyProtection="true">
      <alignment horizontal="left" vertical="top" textRotation="0" wrapText="false" indent="0" shrinkToFit="false"/>
      <protection locked="true" hidden="false"/>
    </xf>
    <xf numFmtId="164" fontId="25" fillId="0" borderId="0" xfId="65" applyFont="true" applyBorder="false" applyAlignment="true" applyProtection="true">
      <alignment horizontal="general" vertical="top" textRotation="0" wrapText="true" indent="0" shrinkToFit="false"/>
      <protection locked="true" hidden="false"/>
    </xf>
    <xf numFmtId="164" fontId="52" fillId="2" borderId="0" xfId="76" applyFont="true" applyBorder="true" applyAlignment="true" applyProtection="true">
      <alignment horizontal="left" vertical="top" textRotation="0" wrapText="false" indent="0" shrinkToFit="false"/>
      <protection locked="true" hidden="false"/>
    </xf>
    <xf numFmtId="164" fontId="52" fillId="2" borderId="0" xfId="76" applyFont="true" applyBorder="true" applyAlignment="true" applyProtection="true">
      <alignment horizontal="justify" vertical="top" textRotation="0" wrapText="true" indent="0" shrinkToFit="false"/>
      <protection locked="true" hidden="false"/>
    </xf>
    <xf numFmtId="164" fontId="52" fillId="2" borderId="0" xfId="76" applyFont="true" applyBorder="true" applyAlignment="true" applyProtection="true">
      <alignment horizontal="center" vertical="bottom" textRotation="0" wrapText="false" indent="0" shrinkToFit="false"/>
      <protection locked="true" hidden="false"/>
    </xf>
    <xf numFmtId="169" fontId="52" fillId="2" borderId="0" xfId="76" applyFont="true" applyBorder="true" applyAlignment="true" applyProtection="true">
      <alignment horizontal="right" vertical="bottom" textRotation="0" wrapText="true" indent="0" shrinkToFit="false"/>
      <protection locked="true" hidden="false"/>
    </xf>
    <xf numFmtId="169" fontId="52" fillId="2" borderId="0" xfId="76" applyFont="true" applyBorder="true" applyAlignment="true" applyProtection="true">
      <alignment horizontal="right" vertical="bottom" textRotation="0" wrapText="false" indent="0" shrinkToFit="false"/>
      <protection locked="false" hidden="false"/>
    </xf>
    <xf numFmtId="169" fontId="52" fillId="2" borderId="0" xfId="76" applyFont="true" applyBorder="true" applyAlignment="true" applyProtection="true">
      <alignment horizontal="general" vertical="bottom" textRotation="0" wrapText="false" indent="0" shrinkToFit="false"/>
      <protection locked="false" hidden="false"/>
    </xf>
    <xf numFmtId="164" fontId="52" fillId="2" borderId="0" xfId="76" applyFont="true" applyBorder="true" applyAlignment="true" applyProtection="true">
      <alignment horizontal="general" vertical="bottom" textRotation="0" wrapText="true" indent="0" shrinkToFit="false"/>
      <protection locked="true" hidden="false"/>
    </xf>
    <xf numFmtId="171" fontId="52" fillId="2" borderId="0" xfId="76" applyFont="true" applyBorder="true" applyAlignment="true" applyProtection="true">
      <alignment horizontal="justify" vertical="top" textRotation="0" wrapText="false" indent="0" shrinkToFit="false"/>
      <protection locked="true" hidden="false"/>
    </xf>
    <xf numFmtId="169" fontId="52" fillId="2" borderId="0" xfId="76" applyFont="true" applyBorder="true" applyAlignment="true" applyProtection="true">
      <alignment horizontal="right" vertical="top" textRotation="0" wrapText="false" indent="0" shrinkToFit="false"/>
      <protection locked="true" hidden="false"/>
    </xf>
    <xf numFmtId="169" fontId="52" fillId="2" borderId="0" xfId="76" applyFont="true" applyBorder="true" applyAlignment="true" applyProtection="true">
      <alignment horizontal="general" vertical="bottom" textRotation="0" wrapText="false" indent="0" shrinkToFit="false"/>
      <protection locked="true" hidden="false"/>
    </xf>
    <xf numFmtId="164" fontId="51" fillId="0" borderId="0" xfId="58" applyFont="true" applyBorder="false" applyAlignment="true" applyProtection="true">
      <alignment horizontal="general" vertical="bottom" textRotation="0" wrapText="true" indent="0" shrinkToFit="false"/>
      <protection locked="true" hidden="false"/>
    </xf>
    <xf numFmtId="164" fontId="53" fillId="0" borderId="0" xfId="65" applyFont="true" applyBorder="false" applyAlignment="true" applyProtection="true">
      <alignment horizontal="general" vertical="bottom" textRotation="0" wrapText="true" indent="0" shrinkToFit="false"/>
      <protection locked="true" hidden="false"/>
    </xf>
    <xf numFmtId="164" fontId="49" fillId="0" borderId="0" xfId="65" applyFont="true" applyBorder="false" applyAlignment="true" applyProtection="true">
      <alignment horizontal="general" vertical="bottom" textRotation="0" wrapText="true" indent="0" shrinkToFit="false"/>
      <protection locked="true" hidden="false"/>
    </xf>
    <xf numFmtId="164" fontId="29" fillId="0" borderId="0" xfId="58" applyFont="true" applyBorder="false" applyAlignment="true" applyProtection="true">
      <alignment horizontal="left" vertical="top" textRotation="0" wrapText="true" indent="0" shrinkToFit="false"/>
      <protection locked="true" hidden="false"/>
    </xf>
    <xf numFmtId="171" fontId="29" fillId="0" borderId="0" xfId="65" applyFont="true" applyBorder="false" applyAlignment="true" applyProtection="true">
      <alignment horizontal="justify" vertical="top" textRotation="0" wrapText="false" indent="0" shrinkToFit="false"/>
      <protection locked="true" hidden="false"/>
    </xf>
    <xf numFmtId="164" fontId="51" fillId="0" borderId="0" xfId="65" applyFont="true" applyBorder="false" applyAlignment="true" applyProtection="true">
      <alignment horizontal="general" vertical="bottom" textRotation="0" wrapText="true" indent="0" shrinkToFit="false"/>
      <protection locked="true" hidden="false"/>
    </xf>
    <xf numFmtId="164" fontId="47" fillId="0" borderId="0" xfId="65" applyFont="true" applyBorder="false" applyAlignment="true" applyProtection="true">
      <alignment horizontal="justify" vertical="top" textRotation="0" wrapText="true" indent="0" shrinkToFit="false"/>
      <protection locked="true" hidden="false"/>
    </xf>
    <xf numFmtId="169" fontId="49" fillId="0" borderId="0" xfId="65" applyFont="true" applyBorder="false" applyAlignment="true" applyProtection="true">
      <alignment horizontal="right" vertical="bottom" textRotation="0" wrapText="true" indent="0" shrinkToFit="false"/>
      <protection locked="true" hidden="false"/>
    </xf>
    <xf numFmtId="169" fontId="49" fillId="0" borderId="0" xfId="65" applyFont="true" applyBorder="false" applyAlignment="true" applyProtection="true">
      <alignment horizontal="general" vertical="bottom" textRotation="0" wrapText="false" indent="0" shrinkToFit="false"/>
      <protection locked="false" hidden="false"/>
    </xf>
    <xf numFmtId="164" fontId="49" fillId="0" borderId="0" xfId="65" applyFont="true" applyBorder="false" applyAlignment="true" applyProtection="true">
      <alignment horizontal="justify" vertical="top" textRotation="0" wrapText="true" indent="0" shrinkToFit="false"/>
      <protection locked="true" hidden="false"/>
    </xf>
    <xf numFmtId="164" fontId="49" fillId="0" borderId="0" xfId="58" applyFont="true" applyBorder="false" applyAlignment="true" applyProtection="true">
      <alignment horizontal="general" vertical="bottom" textRotation="0" wrapText="true" indent="0" shrinkToFit="false"/>
      <protection locked="true" hidden="false"/>
    </xf>
    <xf numFmtId="169" fontId="28" fillId="0" borderId="0" xfId="65" applyFont="true" applyBorder="false" applyAlignment="true" applyProtection="true">
      <alignment horizontal="right" vertical="center" textRotation="0" wrapText="false" indent="0" shrinkToFit="false"/>
      <protection locked="false" hidden="false"/>
    </xf>
    <xf numFmtId="164" fontId="50" fillId="0" borderId="0" xfId="65" applyFont="true" applyBorder="false" applyAlignment="true" applyProtection="true">
      <alignment horizontal="left" vertical="top" textRotation="0" wrapText="false" indent="0" shrinkToFit="false"/>
      <protection locked="true" hidden="false"/>
    </xf>
    <xf numFmtId="171" fontId="49" fillId="0" borderId="0" xfId="65" applyFont="true" applyBorder="false" applyAlignment="true" applyProtection="true">
      <alignment horizontal="justify" vertical="top" textRotation="0" wrapText="false" indent="0" shrinkToFit="false"/>
      <protection locked="true" hidden="false"/>
    </xf>
    <xf numFmtId="164" fontId="50" fillId="0" borderId="0" xfId="65" applyFont="true" applyBorder="false" applyAlignment="true" applyProtection="true">
      <alignment horizontal="center" vertical="bottom" textRotation="0" wrapText="false" indent="0" shrinkToFit="false"/>
      <protection locked="true" hidden="false"/>
    </xf>
    <xf numFmtId="169" fontId="50" fillId="0" borderId="0" xfId="65" applyFont="true" applyBorder="false" applyAlignment="true" applyProtection="true">
      <alignment horizontal="right" vertical="bottom" textRotation="0" wrapText="false" indent="0" shrinkToFit="false"/>
      <protection locked="true" hidden="false"/>
    </xf>
    <xf numFmtId="169" fontId="50" fillId="0" borderId="0" xfId="65" applyFont="true" applyBorder="false" applyAlignment="true" applyProtection="true">
      <alignment horizontal="right" vertical="center" textRotation="0" wrapText="false" indent="0" shrinkToFit="false"/>
      <protection locked="false" hidden="false"/>
    </xf>
    <xf numFmtId="164" fontId="50" fillId="0" borderId="0" xfId="65" applyFont="true" applyBorder="false" applyAlignment="true" applyProtection="true">
      <alignment horizontal="general" vertical="bottom" textRotation="0" wrapText="true" indent="0" shrinkToFit="false"/>
      <protection locked="true" hidden="false"/>
    </xf>
    <xf numFmtId="171" fontId="47" fillId="0" borderId="0" xfId="65" applyFont="true" applyBorder="false" applyAlignment="true" applyProtection="true">
      <alignment horizontal="justify" vertical="top" textRotation="0" wrapText="false" indent="0" shrinkToFit="false"/>
      <protection locked="true" hidden="false"/>
    </xf>
    <xf numFmtId="169" fontId="49" fillId="0" borderId="0" xfId="65" applyFont="true" applyBorder="false" applyAlignment="true" applyProtection="true">
      <alignment horizontal="right" vertical="bottom" textRotation="0" wrapText="false" indent="0" shrinkToFit="false"/>
      <protection locked="true" hidden="false"/>
    </xf>
    <xf numFmtId="169" fontId="49" fillId="0" borderId="0" xfId="65" applyFont="true" applyBorder="false" applyAlignment="true" applyProtection="true">
      <alignment horizontal="right" vertical="center" textRotation="0" wrapText="false" indent="0" shrinkToFit="false"/>
      <protection locked="false" hidden="false"/>
    </xf>
    <xf numFmtId="171" fontId="49" fillId="0" borderId="0" xfId="65" applyFont="true" applyBorder="false" applyAlignment="true" applyProtection="true">
      <alignment horizontal="justify" vertical="top" textRotation="0" wrapText="true" indent="0" shrinkToFit="false"/>
      <protection locked="true" hidden="false"/>
    </xf>
    <xf numFmtId="169" fontId="30" fillId="0" borderId="0" xfId="65" applyFont="true" applyBorder="false" applyAlignment="true" applyProtection="true">
      <alignment horizontal="right" vertical="center" textRotation="0" wrapText="false" indent="0" shrinkToFit="false"/>
      <protection locked="false" hidden="false"/>
    </xf>
    <xf numFmtId="171" fontId="49" fillId="0" borderId="0" xfId="65" applyFont="true" applyBorder="false" applyAlignment="true" applyProtection="true">
      <alignment horizontal="left" vertical="top" textRotation="0" wrapText="true" indent="0" shrinkToFit="false"/>
      <protection locked="true" hidden="false"/>
    </xf>
    <xf numFmtId="164" fontId="30" fillId="0" borderId="0" xfId="65" applyFont="true" applyBorder="false" applyAlignment="true" applyProtection="true">
      <alignment horizontal="center" vertical="bottom" textRotation="0" wrapText="false" indent="0" shrinkToFit="false"/>
      <protection locked="true" hidden="false"/>
    </xf>
    <xf numFmtId="169" fontId="30" fillId="0" borderId="0" xfId="65" applyFont="true" applyBorder="false" applyAlignment="true" applyProtection="true">
      <alignment horizontal="right" vertical="bottom" textRotation="0" wrapText="false" indent="0" shrinkToFit="false"/>
      <protection locked="true" hidden="false"/>
    </xf>
    <xf numFmtId="171" fontId="50" fillId="0" borderId="0" xfId="65" applyFont="true" applyBorder="false" applyAlignment="true" applyProtection="true">
      <alignment horizontal="justify" vertical="top" textRotation="0" wrapText="false" indent="0" shrinkToFit="false"/>
      <protection locked="true" hidden="false"/>
    </xf>
    <xf numFmtId="164" fontId="50" fillId="0" borderId="0" xfId="65" applyFont="true" applyBorder="false" applyAlignment="true" applyProtection="true">
      <alignment horizontal="right" vertical="bottom" textRotation="0" wrapText="true" indent="0" shrinkToFit="false"/>
      <protection locked="true" hidden="false"/>
    </xf>
    <xf numFmtId="169" fontId="50" fillId="0" borderId="0" xfId="58" applyFont="true" applyBorder="false" applyAlignment="true" applyProtection="true">
      <alignment horizontal="general" vertical="center" textRotation="0" wrapText="false" indent="0" shrinkToFit="false"/>
      <protection locked="false" hidden="false"/>
    </xf>
    <xf numFmtId="164" fontId="25" fillId="0" borderId="0" xfId="65" applyFont="true" applyBorder="false" applyAlignment="true" applyProtection="true">
      <alignment horizontal="justify" vertical="bottom" textRotation="0" wrapText="true" indent="0" shrinkToFit="false"/>
      <protection locked="true" hidden="false"/>
    </xf>
    <xf numFmtId="164" fontId="48" fillId="0" borderId="0" xfId="65" applyFont="true" applyBorder="false" applyAlignment="true" applyProtection="true">
      <alignment horizontal="left" vertical="top" textRotation="0" wrapText="false" indent="0" shrinkToFit="false"/>
      <protection locked="true" hidden="false"/>
    </xf>
    <xf numFmtId="164" fontId="28" fillId="0" borderId="0" xfId="65" applyFont="true" applyBorder="false" applyAlignment="true" applyProtection="true">
      <alignment horizontal="general" vertical="center" textRotation="0" wrapText="false" indent="0" shrinkToFit="false"/>
      <protection locked="true" hidden="false"/>
    </xf>
    <xf numFmtId="164" fontId="25" fillId="0" borderId="0" xfId="36" applyFont="true" applyBorder="false" applyAlignment="true" applyProtection="true">
      <alignment horizontal="left" vertical="top" textRotation="0" wrapText="false" indent="0" shrinkToFit="false"/>
      <protection locked="true" hidden="false"/>
    </xf>
    <xf numFmtId="164" fontId="25" fillId="0" borderId="0" xfId="36" applyFont="true" applyBorder="false" applyAlignment="true" applyProtection="true">
      <alignment horizontal="justify" vertical="top" textRotation="0" wrapText="false" indent="0" shrinkToFit="false"/>
      <protection locked="true" hidden="false"/>
    </xf>
    <xf numFmtId="164" fontId="25" fillId="0" borderId="0" xfId="36" applyFont="true" applyBorder="false" applyAlignment="true" applyProtection="true">
      <alignment horizontal="general" vertical="bottom" textRotation="0" wrapText="false" indent="0" shrinkToFit="false"/>
      <protection locked="true" hidden="false"/>
    </xf>
    <xf numFmtId="169" fontId="25" fillId="0" borderId="0" xfId="21" applyFont="true" applyBorder="true" applyAlignment="true" applyProtection="true">
      <alignment horizontal="right" vertical="bottom" textRotation="0" wrapText="false" indent="0" shrinkToFit="false"/>
      <protection locked="true" hidden="false"/>
    </xf>
    <xf numFmtId="166" fontId="25" fillId="0" borderId="0" xfId="21" applyFont="true" applyBorder="true" applyAlignment="true" applyProtection="true">
      <alignment horizontal="right" vertical="bottom" textRotation="0" wrapText="false" indent="0" shrinkToFit="false"/>
      <protection locked="true" hidden="false"/>
    </xf>
    <xf numFmtId="166" fontId="25" fillId="0" borderId="0" xfId="21" applyFont="true" applyBorder="true" applyAlignment="true" applyProtection="true">
      <alignment horizontal="center" vertical="bottom" textRotation="0" wrapText="false" indent="0" shrinkToFit="false"/>
      <protection locked="true" hidden="false"/>
    </xf>
    <xf numFmtId="164" fontId="29" fillId="0" borderId="0" xfId="36" applyFont="true" applyBorder="false" applyAlignment="true" applyProtection="true">
      <alignment horizontal="justify" vertical="top" textRotation="0" wrapText="false" indent="0" shrinkToFit="false"/>
      <protection locked="true" hidden="false"/>
    </xf>
    <xf numFmtId="164" fontId="25" fillId="0" borderId="0" xfId="36" applyFont="true" applyBorder="false" applyAlignment="true" applyProtection="true">
      <alignment horizontal="center" vertical="bottom" textRotation="0" wrapText="false" indent="0" shrinkToFit="false"/>
      <protection locked="true" hidden="false"/>
    </xf>
    <xf numFmtId="164" fontId="25" fillId="0" borderId="0" xfId="36" applyFont="true" applyBorder="false" applyAlignment="true" applyProtection="true">
      <alignment horizontal="left" vertical="top" textRotation="0" wrapText="true" indent="0" shrinkToFit="false"/>
      <protection locked="true" hidden="false"/>
    </xf>
    <xf numFmtId="169" fontId="25" fillId="0" borderId="0" xfId="64" applyFont="true" applyBorder="false" applyAlignment="true" applyProtection="true">
      <alignment horizontal="right" vertical="top" textRotation="0" wrapText="false" indent="0" shrinkToFit="false"/>
      <protection locked="true" hidden="false"/>
    </xf>
    <xf numFmtId="164" fontId="25" fillId="0" borderId="0" xfId="36" applyFont="true" applyBorder="false" applyAlignment="true" applyProtection="true">
      <alignment horizontal="left" vertical="bottom" textRotation="0" wrapText="false" indent="0" shrinkToFit="false"/>
      <protection locked="true" hidden="false"/>
    </xf>
    <xf numFmtId="164" fontId="25" fillId="0" borderId="0" xfId="36" applyFont="true" applyBorder="false" applyAlignment="true" applyProtection="true">
      <alignment horizontal="justify" vertical="bottom" textRotation="0" wrapText="false" indent="0" shrinkToFit="false"/>
      <protection locked="true" hidden="false"/>
    </xf>
    <xf numFmtId="164" fontId="25" fillId="0" borderId="0" xfId="36" applyFont="true" applyBorder="false" applyAlignment="true" applyProtection="true">
      <alignment horizontal="general" vertical="top" textRotation="0" wrapText="true" indent="0" shrinkToFit="false"/>
      <protection locked="true" hidden="false"/>
    </xf>
    <xf numFmtId="164" fontId="25" fillId="0" borderId="0" xfId="0" applyFont="true" applyBorder="false" applyAlignment="true" applyProtection="true">
      <alignment horizontal="center" vertical="top" textRotation="0" wrapText="true" indent="0" shrinkToFit="false"/>
      <protection locked="true" hidden="false"/>
    </xf>
    <xf numFmtId="169" fontId="25" fillId="0" borderId="0" xfId="0" applyFont="true" applyBorder="false" applyAlignment="true" applyProtection="true">
      <alignment horizontal="right" vertical="bottom" textRotation="0" wrapText="false" indent="0" shrinkToFit="false"/>
      <protection locked="false" hidden="false"/>
    </xf>
    <xf numFmtId="164" fontId="30" fillId="0" borderId="0" xfId="65" applyFont="true" applyBorder="false" applyAlignment="true" applyProtection="true">
      <alignment horizontal="general" vertical="center" textRotation="0" wrapText="false" indent="0" shrinkToFit="false"/>
      <protection locked="true" hidden="false"/>
    </xf>
    <xf numFmtId="164" fontId="29" fillId="0" borderId="0" xfId="0" applyFont="true" applyBorder="false" applyAlignment="true" applyProtection="true">
      <alignment horizontal="justify" vertical="top" textRotation="0" wrapText="true" indent="0" shrinkToFit="false"/>
      <protection locked="true" hidden="false"/>
    </xf>
    <xf numFmtId="164" fontId="29" fillId="0" borderId="0" xfId="0" applyFont="true" applyBorder="false" applyAlignment="true" applyProtection="true">
      <alignment horizontal="general" vertical="bottom" textRotation="0" wrapText="true" indent="0" shrinkToFit="false"/>
      <protection locked="true" hidden="false"/>
    </xf>
    <xf numFmtId="169" fontId="25" fillId="0" borderId="0" xfId="21" applyFont="true" applyBorder="true" applyAlignment="true" applyProtection="true">
      <alignment horizontal="right" vertical="center" textRotation="0" wrapText="false" indent="0" shrinkToFit="false"/>
      <protection locked="true" hidden="false"/>
    </xf>
    <xf numFmtId="164" fontId="29" fillId="0" borderId="0" xfId="36" applyFont="true" applyBorder="false" applyAlignment="true" applyProtection="true">
      <alignment horizontal="justify" vertical="bottom" textRotation="0" wrapText="true" indent="0" shrinkToFit="false"/>
      <protection locked="true" hidden="false"/>
    </xf>
    <xf numFmtId="169" fontId="28" fillId="0" borderId="0" xfId="65" applyFont="true" applyBorder="false" applyAlignment="true" applyProtection="true">
      <alignment horizontal="justify" vertical="center" textRotation="0" wrapText="false" indent="0" shrinkToFit="false"/>
      <protection locked="true" hidden="false"/>
    </xf>
    <xf numFmtId="164" fontId="25" fillId="0" borderId="0" xfId="65" applyFont="true" applyBorder="false" applyAlignment="true" applyProtection="true">
      <alignment horizontal="center" vertical="center" textRotation="0" wrapText="false" indent="0" shrinkToFit="false"/>
      <protection locked="true" hidden="false"/>
    </xf>
    <xf numFmtId="169" fontId="25" fillId="0" borderId="0" xfId="65" applyFont="true" applyBorder="false" applyAlignment="true" applyProtection="true">
      <alignment horizontal="right" vertical="center" textRotation="0" wrapText="false" indent="0" shrinkToFit="false"/>
      <protection locked="true" hidden="false"/>
    </xf>
    <xf numFmtId="169" fontId="25" fillId="0" borderId="0" xfId="65" applyFont="true" applyBorder="false" applyAlignment="true" applyProtection="true">
      <alignment horizontal="general" vertical="center" textRotation="0" wrapText="false" indent="0" shrinkToFit="false"/>
      <protection locked="false" hidden="false"/>
    </xf>
    <xf numFmtId="164" fontId="25" fillId="0" borderId="0" xfId="65" applyFont="true" applyBorder="false" applyAlignment="true" applyProtection="true">
      <alignment horizontal="right" vertical="center" textRotation="0" wrapText="false" indent="0" shrinkToFit="false"/>
      <protection locked="true" hidden="false"/>
    </xf>
    <xf numFmtId="164" fontId="25" fillId="0" borderId="0" xfId="65" applyFont="true" applyBorder="false" applyAlignment="true" applyProtection="true">
      <alignment horizontal="right" vertical="bottom" textRotation="0" wrapText="true" indent="0" shrinkToFit="false"/>
      <protection locked="true" hidden="false"/>
    </xf>
    <xf numFmtId="164" fontId="10" fillId="0" borderId="0" xfId="38" applyFont="true" applyBorder="false" applyAlignment="true" applyProtection="true">
      <alignment horizontal="right" vertical="top" textRotation="0" wrapText="false" indent="0" shrinkToFit="false"/>
      <protection locked="true" hidden="false"/>
    </xf>
    <xf numFmtId="164" fontId="10" fillId="0" borderId="0" xfId="38" applyFont="true" applyBorder="false" applyAlignment="true" applyProtection="true">
      <alignment horizontal="general" vertical="bottom" textRotation="0" wrapText="true" indent="0" shrinkToFit="false"/>
      <protection locked="true" hidden="false"/>
    </xf>
    <xf numFmtId="178" fontId="10" fillId="0" borderId="0" xfId="38" applyFont="true" applyBorder="false" applyAlignment="true" applyProtection="true">
      <alignment horizontal="general" vertical="bottom" textRotation="0" wrapText="true" indent="0" shrinkToFit="false"/>
      <protection locked="true" hidden="false"/>
    </xf>
    <xf numFmtId="164" fontId="10" fillId="0" borderId="0" xfId="38" applyFont="true" applyBorder="false" applyAlignment="true" applyProtection="true">
      <alignment horizontal="general" vertical="bottom" textRotation="0" wrapText="false" indent="0" shrinkToFit="false"/>
      <protection locked="true" hidden="false"/>
    </xf>
    <xf numFmtId="164" fontId="56" fillId="0" borderId="0" xfId="38" applyFont="true" applyBorder="false" applyAlignment="true" applyProtection="true">
      <alignment horizontal="general" vertical="bottom" textRotation="0" wrapText="true" indent="0" shrinkToFit="false"/>
      <protection locked="true" hidden="false"/>
    </xf>
    <xf numFmtId="164" fontId="57" fillId="0" borderId="0" xfId="38" applyFont="true" applyBorder="false" applyAlignment="true" applyProtection="true">
      <alignment horizontal="general" vertical="top" textRotation="0" wrapText="true" indent="0" shrinkToFit="true"/>
      <protection locked="true" hidden="false"/>
    </xf>
    <xf numFmtId="164" fontId="57" fillId="0" borderId="0" xfId="38" applyFont="true" applyBorder="false" applyAlignment="true" applyProtection="true">
      <alignment horizontal="justify" vertical="top" textRotation="0" wrapText="true" indent="0" shrinkToFit="true"/>
      <protection locked="true" hidden="false"/>
    </xf>
    <xf numFmtId="171" fontId="35" fillId="0" borderId="1" xfId="38" applyFont="true" applyBorder="true" applyAlignment="true" applyProtection="true">
      <alignment horizontal="center" vertical="center" textRotation="0" wrapText="true" indent="0" shrinkToFit="false"/>
      <protection locked="true" hidden="false"/>
    </xf>
    <xf numFmtId="171" fontId="28" fillId="0" borderId="1" xfId="38" applyFont="true" applyBorder="true" applyAlignment="true" applyProtection="true">
      <alignment horizontal="center" vertical="center" textRotation="0" wrapText="true" indent="0" shrinkToFit="false"/>
      <protection locked="true" hidden="false"/>
    </xf>
    <xf numFmtId="164" fontId="36" fillId="0" borderId="0" xfId="60" applyFont="true" applyBorder="false" applyAlignment="true" applyProtection="true">
      <alignment horizontal="general" vertical="bottom" textRotation="0" wrapText="false" indent="0" shrinkToFit="false"/>
      <protection locked="true" hidden="false"/>
    </xf>
    <xf numFmtId="164" fontId="36" fillId="0" borderId="0" xfId="60" applyFont="true" applyBorder="false" applyAlignment="true" applyProtection="true">
      <alignment horizontal="justify" vertical="bottom" textRotation="0" wrapText="true" indent="0" shrinkToFit="false"/>
      <protection locked="true" hidden="false"/>
    </xf>
    <xf numFmtId="164" fontId="36" fillId="0" borderId="0" xfId="60" applyFont="true" applyBorder="false" applyAlignment="true" applyProtection="true">
      <alignment horizontal="center" vertical="bottom" textRotation="0" wrapText="true" indent="0" shrinkToFit="false"/>
      <protection locked="true" hidden="false"/>
    </xf>
    <xf numFmtId="169" fontId="36" fillId="0" borderId="0" xfId="60" applyFont="true" applyBorder="false" applyAlignment="true" applyProtection="true">
      <alignment horizontal="general" vertical="bottom" textRotation="0" wrapText="true" indent="0" shrinkToFit="false"/>
      <protection locked="true" hidden="false"/>
    </xf>
    <xf numFmtId="164" fontId="36" fillId="0" borderId="0" xfId="60" applyFont="true" applyBorder="false" applyAlignment="true" applyProtection="true">
      <alignment horizontal="general" vertical="bottom" textRotation="0" wrapText="true" indent="0" shrinkToFit="false"/>
      <protection locked="true" hidden="false"/>
    </xf>
    <xf numFmtId="171" fontId="36" fillId="0" borderId="0" xfId="38" applyFont="true" applyBorder="false" applyAlignment="true" applyProtection="true">
      <alignment horizontal="right" vertical="top" textRotation="0" wrapText="false" indent="0" shrinkToFit="false"/>
      <protection locked="true" hidden="false"/>
    </xf>
    <xf numFmtId="164" fontId="36" fillId="0" borderId="0" xfId="38" applyFont="true" applyBorder="false" applyAlignment="true" applyProtection="true">
      <alignment horizontal="general" vertical="bottom" textRotation="0" wrapText="true" indent="0" shrinkToFit="false"/>
      <protection locked="true" hidden="false"/>
    </xf>
    <xf numFmtId="178" fontId="36" fillId="0" borderId="0" xfId="38" applyFont="true" applyBorder="false" applyAlignment="true" applyProtection="true">
      <alignment horizontal="general" vertical="bottom" textRotation="0" wrapText="true" indent="0" shrinkToFit="false"/>
      <protection locked="true" hidden="false"/>
    </xf>
    <xf numFmtId="171" fontId="57" fillId="0" borderId="0" xfId="38" applyFont="true" applyBorder="false" applyAlignment="true" applyProtection="true">
      <alignment horizontal="right" vertical="top" textRotation="0" wrapText="false" indent="0" shrinkToFit="false"/>
      <protection locked="true" hidden="false"/>
    </xf>
    <xf numFmtId="164" fontId="57" fillId="0" borderId="0" xfId="38" applyFont="true" applyBorder="false" applyAlignment="true" applyProtection="true">
      <alignment horizontal="general" vertical="bottom" textRotation="0" wrapText="true" indent="0" shrinkToFit="false"/>
      <protection locked="true" hidden="false"/>
    </xf>
    <xf numFmtId="178" fontId="57" fillId="0" borderId="0" xfId="38" applyFont="true" applyBorder="false" applyAlignment="true" applyProtection="true">
      <alignment horizontal="general" vertical="bottom" textRotation="0" wrapText="true" indent="0" shrinkToFit="false"/>
      <protection locked="true" hidden="false"/>
    </xf>
    <xf numFmtId="178" fontId="57" fillId="0" borderId="0" xfId="38" applyFont="true" applyBorder="false" applyAlignment="true" applyProtection="true">
      <alignment horizontal="general" vertical="bottom" textRotation="0" wrapText="true" indent="0" shrinkToFit="false"/>
      <protection locked="true" hidden="true"/>
    </xf>
    <xf numFmtId="171" fontId="58" fillId="0" borderId="0" xfId="38" applyFont="true" applyBorder="false" applyAlignment="true" applyProtection="true">
      <alignment horizontal="right" vertical="top" textRotation="0" wrapText="false" indent="0" shrinkToFit="false"/>
      <protection locked="true" hidden="false"/>
    </xf>
    <xf numFmtId="164" fontId="58" fillId="0" borderId="0" xfId="38" applyFont="true" applyBorder="false" applyAlignment="true" applyProtection="true">
      <alignment horizontal="general" vertical="bottom" textRotation="0" wrapText="true" indent="0" shrinkToFit="false"/>
      <protection locked="true" hidden="false"/>
    </xf>
    <xf numFmtId="178" fontId="58" fillId="0" borderId="0" xfId="38" applyFont="true" applyBorder="false" applyAlignment="true" applyProtection="true">
      <alignment horizontal="general" vertical="bottom" textRotation="0" wrapText="true" indent="0" shrinkToFit="false"/>
      <protection locked="true" hidden="false"/>
    </xf>
    <xf numFmtId="178" fontId="36" fillId="0" borderId="0" xfId="38" applyFont="true" applyBorder="false" applyAlignment="true" applyProtection="true">
      <alignment horizontal="general" vertical="bottom" textRotation="0" wrapText="true" indent="0" shrinkToFit="false"/>
      <protection locked="true" hidden="true"/>
    </xf>
    <xf numFmtId="171" fontId="59" fillId="0" borderId="0" xfId="38" applyFont="true" applyBorder="false" applyAlignment="true" applyProtection="true">
      <alignment horizontal="right" vertical="top" textRotation="0" wrapText="false" indent="0" shrinkToFit="false"/>
      <protection locked="true" hidden="false"/>
    </xf>
    <xf numFmtId="164" fontId="59" fillId="0" borderId="0" xfId="38" applyFont="true" applyBorder="false" applyAlignment="true" applyProtection="true">
      <alignment horizontal="general" vertical="bottom" textRotation="0" wrapText="true" indent="0" shrinkToFit="false"/>
      <protection locked="true" hidden="false"/>
    </xf>
    <xf numFmtId="178" fontId="59" fillId="0" borderId="0" xfId="38" applyFont="true" applyBorder="false" applyAlignment="true" applyProtection="true">
      <alignment horizontal="general" vertical="bottom" textRotation="0" wrapText="true" indent="0" shrinkToFit="false"/>
      <protection locked="true" hidden="false"/>
    </xf>
    <xf numFmtId="164" fontId="57" fillId="0" borderId="0" xfId="38" applyFont="true" applyBorder="false" applyAlignment="true" applyProtection="true">
      <alignment horizontal="general" vertical="top" textRotation="0" wrapText="true" indent="0" shrinkToFit="false"/>
      <protection locked="true" hidden="false"/>
    </xf>
    <xf numFmtId="164" fontId="36" fillId="0" borderId="0" xfId="38" applyFont="true" applyBorder="false" applyAlignment="true" applyProtection="true">
      <alignment horizontal="right" vertical="top" textRotation="0" wrapText="false" indent="0" shrinkToFit="false"/>
      <protection locked="true" hidden="false"/>
    </xf>
    <xf numFmtId="179" fontId="9" fillId="0" borderId="2" xfId="37" applyFont="true" applyBorder="true" applyAlignment="true" applyProtection="true">
      <alignment horizontal="general" vertical="top" textRotation="0" wrapText="false" indent="0" shrinkToFit="false"/>
      <protection locked="false" hidden="false"/>
    </xf>
    <xf numFmtId="164" fontId="9" fillId="0" borderId="0" xfId="37" applyFont="true" applyBorder="false" applyAlignment="true" applyProtection="true">
      <alignment horizontal="general" vertical="top" textRotation="0" wrapText="true" indent="0" shrinkToFit="false"/>
      <protection locked="false" hidden="false"/>
    </xf>
    <xf numFmtId="164" fontId="9" fillId="0" borderId="0" xfId="37" applyFont="true" applyBorder="false" applyAlignment="true" applyProtection="true">
      <alignment horizontal="center" vertical="center" textRotation="0" wrapText="false" indent="0" shrinkToFit="false"/>
      <protection locked="false" hidden="false"/>
    </xf>
    <xf numFmtId="166" fontId="9" fillId="0" borderId="0" xfId="37" applyFont="true" applyBorder="false" applyAlignment="true" applyProtection="true">
      <alignment horizontal="general" vertical="bottom" textRotation="0" wrapText="false" indent="0" shrinkToFit="false"/>
      <protection locked="false" hidden="false"/>
    </xf>
    <xf numFmtId="169" fontId="8" fillId="0" borderId="0" xfId="37" applyFont="true" applyBorder="false" applyAlignment="true" applyProtection="true">
      <alignment horizontal="general" vertical="bottom" textRotation="0" wrapText="false" indent="0" shrinkToFit="false"/>
      <protection locked="false" hidden="false"/>
    </xf>
    <xf numFmtId="164" fontId="9" fillId="0" borderId="0" xfId="37" applyFont="true" applyBorder="false" applyAlignment="true" applyProtection="true">
      <alignment horizontal="general" vertical="bottom" textRotation="0" wrapText="false" indent="0" shrinkToFit="false"/>
      <protection locked="false" hidden="false"/>
    </xf>
    <xf numFmtId="179" fontId="60" fillId="0" borderId="1" xfId="37" applyFont="true" applyBorder="true" applyAlignment="true" applyProtection="true">
      <alignment horizontal="center" vertical="center" textRotation="0" wrapText="true" indent="0" shrinkToFit="false"/>
      <protection locked="false" hidden="false"/>
    </xf>
    <xf numFmtId="164" fontId="60" fillId="0" borderId="1" xfId="37" applyFont="true" applyBorder="true" applyAlignment="true" applyProtection="true">
      <alignment horizontal="center" vertical="center" textRotation="0" wrapText="true" indent="0" shrinkToFit="false"/>
      <protection locked="false" hidden="false"/>
    </xf>
    <xf numFmtId="164" fontId="60" fillId="0" borderId="1" xfId="37" applyFont="true" applyBorder="true" applyAlignment="true" applyProtection="true">
      <alignment horizontal="center" vertical="center" textRotation="0" wrapText="false" indent="0" shrinkToFit="false"/>
      <protection locked="false" hidden="false"/>
    </xf>
    <xf numFmtId="164" fontId="61" fillId="0" borderId="1" xfId="37" applyFont="true" applyBorder="true" applyAlignment="true" applyProtection="true">
      <alignment horizontal="center" vertical="center" textRotation="0" wrapText="true" indent="0" shrinkToFit="false"/>
      <protection locked="false" hidden="false"/>
    </xf>
    <xf numFmtId="166" fontId="60" fillId="0" borderId="1" xfId="37" applyFont="true" applyBorder="true" applyAlignment="true" applyProtection="true">
      <alignment horizontal="center" vertical="center" textRotation="0" wrapText="true" indent="0" shrinkToFit="false"/>
      <protection locked="false" hidden="false"/>
    </xf>
    <xf numFmtId="169" fontId="8" fillId="0" borderId="1" xfId="37" applyFont="true" applyBorder="true" applyAlignment="true" applyProtection="true">
      <alignment horizontal="center" vertical="center" textRotation="0" wrapText="true" indent="0" shrinkToFit="false"/>
      <protection locked="false" hidden="false"/>
    </xf>
    <xf numFmtId="164" fontId="60" fillId="0" borderId="0" xfId="37" applyFont="true" applyBorder="false" applyAlignment="true" applyProtection="true">
      <alignment horizontal="center" vertical="center" textRotation="0" wrapText="false" indent="0" shrinkToFit="false"/>
      <protection locked="false" hidden="false"/>
    </xf>
    <xf numFmtId="179" fontId="9" fillId="0" borderId="2" xfId="37" applyFont="true" applyBorder="true" applyAlignment="true" applyProtection="true">
      <alignment horizontal="center" vertical="top" textRotation="0" wrapText="false" indent="0" shrinkToFit="false"/>
      <protection locked="false" hidden="false"/>
    </xf>
    <xf numFmtId="164" fontId="9" fillId="0" borderId="0" xfId="37" applyFont="true" applyBorder="false" applyAlignment="true" applyProtection="true">
      <alignment horizontal="center" vertical="top" textRotation="0" wrapText="true" indent="0" shrinkToFit="false"/>
      <protection locked="false" hidden="false"/>
    </xf>
    <xf numFmtId="166" fontId="9" fillId="0" borderId="0" xfId="37" applyFont="true" applyBorder="false" applyAlignment="true" applyProtection="true">
      <alignment horizontal="center" vertical="bottom" textRotation="0" wrapText="false" indent="0" shrinkToFit="false"/>
      <protection locked="false" hidden="false"/>
    </xf>
    <xf numFmtId="169" fontId="8" fillId="0" borderId="0" xfId="37" applyFont="true" applyBorder="false" applyAlignment="true" applyProtection="true">
      <alignment horizontal="center" vertical="bottom" textRotation="0" wrapText="false" indent="0" shrinkToFit="false"/>
      <protection locked="false" hidden="false"/>
    </xf>
    <xf numFmtId="164" fontId="9" fillId="0" borderId="3" xfId="37" applyFont="true" applyBorder="true" applyAlignment="true" applyProtection="true">
      <alignment horizontal="center" vertical="bottom" textRotation="0" wrapText="false" indent="0" shrinkToFit="false"/>
      <protection locked="false" hidden="false"/>
    </xf>
    <xf numFmtId="164" fontId="9" fillId="0" borderId="0" xfId="37" applyFont="true" applyBorder="false" applyAlignment="true" applyProtection="true">
      <alignment horizontal="center" vertical="bottom" textRotation="0" wrapText="false" indent="0" shrinkToFit="false"/>
      <protection locked="false" hidden="false"/>
    </xf>
    <xf numFmtId="164" fontId="62" fillId="0" borderId="0" xfId="62" applyFont="true" applyBorder="false" applyAlignment="true" applyProtection="true">
      <alignment horizontal="general" vertical="bottom" textRotation="0" wrapText="false" indent="0" shrinkToFit="false"/>
      <protection locked="true" hidden="false"/>
    </xf>
    <xf numFmtId="164" fontId="62" fillId="0" borderId="0" xfId="62" applyFont="true" applyBorder="false" applyAlignment="true" applyProtection="true">
      <alignment horizontal="justify" vertical="bottom" textRotation="0" wrapText="true" indent="0" shrinkToFit="false"/>
      <protection locked="true" hidden="false"/>
    </xf>
    <xf numFmtId="164" fontId="62" fillId="0" borderId="0" xfId="62" applyFont="true" applyBorder="false" applyAlignment="true" applyProtection="true">
      <alignment horizontal="center" vertical="bottom" textRotation="0" wrapText="true" indent="0" shrinkToFit="false"/>
      <protection locked="true" hidden="false"/>
    </xf>
    <xf numFmtId="169" fontId="62" fillId="0" borderId="0" xfId="62" applyFont="true" applyBorder="false" applyAlignment="true" applyProtection="true">
      <alignment horizontal="general" vertical="bottom" textRotation="0" wrapText="true" indent="0" shrinkToFit="false"/>
      <protection locked="true" hidden="false"/>
    </xf>
    <xf numFmtId="164" fontId="62" fillId="0" borderId="0" xfId="62" applyFont="true" applyBorder="false" applyAlignment="true" applyProtection="true">
      <alignment horizontal="general" vertical="bottom" textRotation="0" wrapText="true" indent="0" shrinkToFit="false"/>
      <protection locked="true" hidden="false"/>
    </xf>
    <xf numFmtId="169" fontId="63" fillId="0" borderId="0" xfId="62" applyFont="true" applyBorder="false" applyAlignment="true" applyProtection="true">
      <alignment horizontal="general" vertical="bottom" textRotation="0" wrapText="true" indent="0" shrinkToFit="false"/>
      <protection locked="true" hidden="false"/>
    </xf>
    <xf numFmtId="164" fontId="60" fillId="0" borderId="0" xfId="37" applyFont="true" applyBorder="false" applyAlignment="true" applyProtection="true">
      <alignment horizontal="general" vertical="bottom" textRotation="0" wrapText="false" indent="0" shrinkToFit="false"/>
      <protection locked="true" hidden="false"/>
    </xf>
    <xf numFmtId="164" fontId="9" fillId="0" borderId="3" xfId="37" applyFont="true" applyBorder="true" applyAlignment="true" applyProtection="true">
      <alignment horizontal="general" vertical="bottom" textRotation="0" wrapText="false" indent="0" shrinkToFit="false"/>
      <protection locked="fals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0" fillId="0" borderId="0" xfId="0" applyFont="true" applyBorder="false" applyAlignment="true" applyProtection="true">
      <alignment horizontal="left" vertical="bottom" textRotation="0" wrapText="false" indent="0" shrinkToFit="false"/>
      <protection locked="true" hidden="false"/>
    </xf>
    <xf numFmtId="164" fontId="6" fillId="0" borderId="0" xfId="27" applyFont="true" applyBorder="false" applyAlignment="true" applyProtection="true">
      <alignment horizontal="left" vertical="bottom" textRotation="0" wrapText="false" indent="0" shrinkToFit="false"/>
      <protection locked="true" hidden="false"/>
    </xf>
    <xf numFmtId="164" fontId="6" fillId="0" borderId="0" xfId="28" applyFont="true" applyBorder="false" applyAlignment="true" applyProtection="true">
      <alignment horizontal="left" vertical="bottom" textRotation="0" wrapText="false" indent="0" shrinkToFit="false"/>
      <protection locked="true" hidden="false"/>
    </xf>
    <xf numFmtId="169" fontId="6" fillId="0" borderId="0" xfId="29" applyFont="true" applyBorder="false" applyAlignment="true" applyProtection="true">
      <alignment horizontal="left" vertical="bottom" textRotation="0" wrapText="false" indent="0" shrinkToFit="false"/>
      <protection locked="true" hidden="false"/>
    </xf>
    <xf numFmtId="169" fontId="6" fillId="0" borderId="0" xfId="30" applyFont="true" applyBorder="false" applyAlignment="true" applyProtection="true">
      <alignment horizontal="left" vertical="bottom" textRotation="0" wrapText="false" indent="0" shrinkToFit="false"/>
      <protection locked="true" hidden="false"/>
    </xf>
    <xf numFmtId="169" fontId="6" fillId="0" borderId="0" xfId="31" applyFont="true" applyBorder="false" applyAlignment="true" applyProtection="true">
      <alignment horizontal="left" vertical="bottom" textRotation="0" wrapText="false" indent="0" shrinkToFit="false"/>
      <protection locked="true" hidden="false"/>
    </xf>
    <xf numFmtId="164" fontId="64" fillId="0" borderId="0" xfId="0" applyFont="true" applyBorder="false" applyAlignment="true" applyProtection="true">
      <alignment horizontal="left" vertical="bottom" textRotation="0" wrapText="false" indent="0" shrinkToFit="false"/>
      <protection locked="true" hidden="false"/>
    </xf>
    <xf numFmtId="164" fontId="9" fillId="0" borderId="0" xfId="26" applyFont="true" applyBorder="false" applyAlignment="true" applyProtection="true">
      <alignment horizontal="left" vertical="bottom" textRotation="0" wrapText="false" indent="0" shrinkToFit="false"/>
      <protection locked="true" hidden="false"/>
    </xf>
    <xf numFmtId="164" fontId="6" fillId="0" borderId="0" xfId="32" applyFont="true" applyBorder="false" applyAlignment="true" applyProtection="true">
      <alignment horizontal="left" vertical="bottom" textRotation="0" wrapText="false" indent="0" shrinkToFit="false"/>
      <protection locked="true" hidden="false"/>
    </xf>
    <xf numFmtId="169" fontId="6" fillId="0" borderId="0" xfId="33" applyFont="true" applyBorder="false" applyAlignment="true" applyProtection="true">
      <alignment horizontal="left" vertical="bottom" textRotation="0" wrapText="false" indent="0" shrinkToFit="false"/>
      <protection locked="true" hidden="false"/>
    </xf>
    <xf numFmtId="164" fontId="9" fillId="0" borderId="0" xfId="26" applyFont="true" applyBorder="false" applyAlignment="true" applyProtection="true">
      <alignment horizontal="left" vertical="top" textRotation="0" wrapText="false" indent="0" shrinkToFit="false"/>
      <protection locked="true" hidden="false"/>
    </xf>
    <xf numFmtId="179" fontId="9" fillId="0" borderId="2" xfId="37" applyFont="true" applyBorder="true" applyAlignment="true" applyProtection="true">
      <alignment horizontal="general" vertical="top" textRotation="0" wrapText="false" indent="0" shrinkToFit="false"/>
      <protection locked="true" hidden="false"/>
    </xf>
    <xf numFmtId="164" fontId="60" fillId="0" borderId="0" xfId="37" applyFont="true" applyBorder="false" applyAlignment="true" applyProtection="true">
      <alignment horizontal="general" vertical="top" textRotation="0" wrapText="true" indent="0" shrinkToFit="false"/>
      <protection locked="true" hidden="false"/>
    </xf>
    <xf numFmtId="164" fontId="9" fillId="0" borderId="0" xfId="37" applyFont="true" applyBorder="false" applyAlignment="true" applyProtection="true">
      <alignment horizontal="center" vertical="center" textRotation="0" wrapText="false" indent="0" shrinkToFit="false"/>
      <protection locked="true" hidden="false"/>
    </xf>
    <xf numFmtId="164" fontId="9" fillId="0" borderId="0" xfId="37" applyFont="true" applyBorder="false" applyAlignment="true" applyProtection="true">
      <alignment horizontal="general" vertical="top" textRotation="0" wrapText="true" indent="0" shrinkToFit="false"/>
      <protection locked="true" hidden="false"/>
    </xf>
    <xf numFmtId="164" fontId="65" fillId="0" borderId="0" xfId="52" applyFont="true" applyBorder="false" applyAlignment="true" applyProtection="true">
      <alignment horizontal="general" vertical="top" textRotation="0" wrapText="false" indent="0" shrinkToFit="false"/>
      <protection locked="true" hidden="false"/>
    </xf>
    <xf numFmtId="164" fontId="66" fillId="0" borderId="0" xfId="52" applyFont="true" applyBorder="false" applyAlignment="true" applyProtection="true">
      <alignment horizontal="justify" vertical="bottom" textRotation="0" wrapText="false" indent="0" shrinkToFit="false"/>
      <protection locked="true" hidden="false"/>
    </xf>
    <xf numFmtId="164" fontId="67" fillId="0" borderId="0" xfId="52" applyFont="true" applyBorder="false" applyAlignment="true" applyProtection="true">
      <alignment horizontal="center" vertical="bottom" textRotation="0" wrapText="false" indent="0" shrinkToFit="false"/>
      <protection locked="true" hidden="false"/>
    </xf>
    <xf numFmtId="180" fontId="67" fillId="0" borderId="0" xfId="75" applyFont="true" applyBorder="true" applyAlignment="true" applyProtection="true">
      <alignment horizontal="right" vertical="bottom" textRotation="0" wrapText="false" indent="0" shrinkToFit="false"/>
      <protection locked="true" hidden="false"/>
    </xf>
    <xf numFmtId="181" fontId="68" fillId="0" borderId="0" xfId="52" applyFont="true" applyBorder="false" applyAlignment="true" applyProtection="true">
      <alignment horizontal="general" vertical="bottom" textRotation="0" wrapText="false" indent="0" shrinkToFit="false"/>
      <protection locked="true" hidden="false"/>
    </xf>
    <xf numFmtId="169" fontId="69" fillId="0" borderId="0" xfId="52" applyFont="true" applyBorder="false" applyAlignment="true" applyProtection="true">
      <alignment horizontal="general" vertical="bottom" textRotation="0" wrapText="false" indent="0" shrinkToFit="false"/>
      <protection locked="true" hidden="false"/>
    </xf>
    <xf numFmtId="164" fontId="68" fillId="0" borderId="0" xfId="52" applyFont="true" applyBorder="false" applyAlignment="true" applyProtection="true">
      <alignment horizontal="general" vertical="bottom" textRotation="0" wrapText="false" indent="0" shrinkToFit="false"/>
      <protection locked="true" hidden="false"/>
    </xf>
    <xf numFmtId="164" fontId="9" fillId="0" borderId="0" xfId="52" applyFont="true" applyBorder="false" applyAlignment="true" applyProtection="true">
      <alignment horizontal="general" vertical="top" textRotation="0" wrapText="false" indent="0" shrinkToFit="false"/>
      <protection locked="true" hidden="false"/>
    </xf>
    <xf numFmtId="164" fontId="70" fillId="0" borderId="0" xfId="52" applyFont="true" applyBorder="false" applyAlignment="true" applyProtection="true">
      <alignment horizontal="justify" vertical="bottom" textRotation="0" wrapText="false" indent="0" shrinkToFit="false"/>
      <protection locked="true" hidden="false"/>
    </xf>
    <xf numFmtId="164" fontId="71" fillId="0" borderId="0" xfId="52" applyFont="true" applyBorder="false" applyAlignment="true" applyProtection="true">
      <alignment horizontal="center" vertical="bottom" textRotation="0" wrapText="false" indent="0" shrinkToFit="false"/>
      <protection locked="true" hidden="false"/>
    </xf>
    <xf numFmtId="180" fontId="71" fillId="0" borderId="0" xfId="75" applyFont="true" applyBorder="true" applyAlignment="true" applyProtection="true">
      <alignment horizontal="right" vertical="bottom" textRotation="0" wrapText="false" indent="0" shrinkToFit="false"/>
      <protection locked="true" hidden="false"/>
    </xf>
    <xf numFmtId="181" fontId="72" fillId="0" borderId="0" xfId="52" applyFont="true" applyBorder="false" applyAlignment="true" applyProtection="true">
      <alignment horizontal="general" vertical="bottom" textRotation="0" wrapText="false" indent="0" shrinkToFit="false"/>
      <protection locked="true" hidden="false"/>
    </xf>
    <xf numFmtId="169" fontId="73" fillId="0" borderId="0" xfId="52" applyFont="true" applyBorder="false" applyAlignment="true" applyProtection="true">
      <alignment horizontal="general" vertical="bottom" textRotation="0" wrapText="false" indent="0" shrinkToFit="false"/>
      <protection locked="true" hidden="false"/>
    </xf>
    <xf numFmtId="164" fontId="72" fillId="0" borderId="0" xfId="52" applyFont="true" applyBorder="false" applyAlignment="true" applyProtection="true">
      <alignment horizontal="general" vertical="bottom" textRotation="0" wrapText="false" indent="0" shrinkToFit="false"/>
      <protection locked="true" hidden="false"/>
    </xf>
    <xf numFmtId="171" fontId="9" fillId="0" borderId="0" xfId="51" applyFont="true" applyBorder="false" applyAlignment="true" applyProtection="true">
      <alignment horizontal="left" vertical="top" textRotation="0" wrapText="false" indent="0" shrinkToFit="false"/>
      <protection locked="true" hidden="false"/>
    </xf>
    <xf numFmtId="164" fontId="21" fillId="3" borderId="0" xfId="52" applyFont="true" applyBorder="false" applyAlignment="true" applyProtection="true">
      <alignment horizontal="justify" vertical="bottom" textRotation="0" wrapText="false" indent="0" shrinkToFit="false"/>
      <protection locked="true" hidden="false"/>
    </xf>
    <xf numFmtId="164" fontId="9" fillId="0" borderId="0" xfId="51" applyFont="true" applyBorder="false" applyAlignment="true" applyProtection="true">
      <alignment horizontal="justify" vertical="top" textRotation="0" wrapText="true" indent="0" shrinkToFit="false"/>
      <protection locked="false" hidden="false"/>
    </xf>
    <xf numFmtId="169" fontId="9" fillId="0" borderId="0" xfId="51" applyFont="true" applyBorder="false" applyAlignment="true" applyProtection="true">
      <alignment horizontal="justify" vertical="top" textRotation="0" wrapText="true" indent="0" shrinkToFit="false"/>
      <protection locked="false" hidden="false"/>
    </xf>
    <xf numFmtId="169" fontId="8" fillId="0" borderId="0" xfId="51" applyFont="true" applyBorder="false" applyAlignment="true" applyProtection="true">
      <alignment horizontal="justify" vertical="top" textRotation="0" wrapText="true" indent="0" shrinkToFit="false"/>
      <protection locked="false" hidden="false"/>
    </xf>
    <xf numFmtId="164" fontId="9" fillId="0" borderId="0" xfId="51" applyFont="true" applyBorder="false" applyAlignment="true" applyProtection="true">
      <alignment horizontal="general" vertical="bottom" textRotation="0" wrapText="false" indent="0" shrinkToFit="false"/>
      <protection locked="true" hidden="false"/>
    </xf>
    <xf numFmtId="164" fontId="71" fillId="0" borderId="0" xfId="52" applyFont="true" applyBorder="false" applyAlignment="true" applyProtection="true">
      <alignment horizontal="justify" vertical="bottom" textRotation="0" wrapText="false" indent="0" shrinkToFit="false"/>
      <protection locked="true" hidden="false"/>
    </xf>
    <xf numFmtId="164" fontId="61" fillId="0" borderId="0" xfId="37" applyFont="true" applyBorder="false" applyAlignment="true" applyProtection="true">
      <alignment horizontal="general" vertical="top" textRotation="0" wrapText="true" indent="0" shrinkToFit="false"/>
      <protection locked="true" hidden="false"/>
    </xf>
    <xf numFmtId="179" fontId="60" fillId="0" borderId="2" xfId="37" applyFont="true" applyBorder="true" applyAlignment="true" applyProtection="true">
      <alignment horizontal="general" vertical="top" textRotation="0" wrapText="true" indent="0" shrinkToFit="false"/>
      <protection locked="true" hidden="false"/>
    </xf>
    <xf numFmtId="166" fontId="75" fillId="0" borderId="0" xfId="37" applyFont="true" applyBorder="false" applyAlignment="true" applyProtection="true">
      <alignment horizontal="general" vertical="bottom" textRotation="0" wrapText="false" indent="0" shrinkToFit="false"/>
      <protection locked="false" hidden="false"/>
    </xf>
    <xf numFmtId="179" fontId="9" fillId="0" borderId="4" xfId="37" applyFont="true" applyBorder="true" applyAlignment="true" applyProtection="true">
      <alignment horizontal="general" vertical="top" textRotation="0" wrapText="false" indent="0" shrinkToFit="false"/>
      <protection locked="true" hidden="false"/>
    </xf>
    <xf numFmtId="164" fontId="9" fillId="0" borderId="5" xfId="37" applyFont="true" applyBorder="true" applyAlignment="true" applyProtection="true">
      <alignment horizontal="general" vertical="top" textRotation="0" wrapText="true" indent="0" shrinkToFit="false"/>
      <protection locked="true" hidden="false"/>
    </xf>
    <xf numFmtId="164" fontId="9" fillId="0" borderId="5" xfId="37" applyFont="true" applyBorder="true" applyAlignment="true" applyProtection="true">
      <alignment horizontal="center" vertical="center" textRotation="0" wrapText="false" indent="0" shrinkToFit="false"/>
      <protection locked="true" hidden="false"/>
    </xf>
    <xf numFmtId="164" fontId="9" fillId="0" borderId="4" xfId="37" applyFont="true" applyBorder="true" applyAlignment="true" applyProtection="true">
      <alignment horizontal="center" vertical="center" textRotation="0" wrapText="false" indent="0" shrinkToFit="false"/>
      <protection locked="true" hidden="false"/>
    </xf>
    <xf numFmtId="166" fontId="9" fillId="0" borderId="5" xfId="37" applyFont="true" applyBorder="true" applyAlignment="true" applyProtection="true">
      <alignment horizontal="general" vertical="bottom" textRotation="0" wrapText="false" indent="0" shrinkToFit="false"/>
      <protection locked="false" hidden="false"/>
    </xf>
    <xf numFmtId="169" fontId="8" fillId="0" borderId="6" xfId="37" applyFont="true" applyBorder="true" applyAlignment="true" applyProtection="true">
      <alignment horizontal="general" vertical="bottom" textRotation="0" wrapText="false" indent="0" shrinkToFit="false"/>
      <protection locked="false" hidden="false"/>
    </xf>
    <xf numFmtId="179" fontId="9" fillId="0" borderId="7" xfId="37" applyFont="true" applyBorder="true" applyAlignment="true" applyProtection="true">
      <alignment horizontal="general" vertical="top" textRotation="0" wrapText="false" indent="0" shrinkToFit="false"/>
      <protection locked="true" hidden="false"/>
    </xf>
    <xf numFmtId="164" fontId="74" fillId="0" borderId="0" xfId="37" applyFont="true" applyBorder="false" applyAlignment="true" applyProtection="true">
      <alignment horizontal="general" vertical="top" textRotation="0" wrapText="true" indent="0" shrinkToFit="false"/>
      <protection locked="true" hidden="false"/>
    </xf>
    <xf numFmtId="164" fontId="9" fillId="0" borderId="3" xfId="37" applyFont="true" applyBorder="true" applyAlignment="true" applyProtection="true">
      <alignment horizontal="center" vertical="center" textRotation="0" wrapText="false" indent="0" shrinkToFit="false"/>
      <protection locked="true" hidden="false"/>
    </xf>
    <xf numFmtId="164" fontId="9" fillId="0" borderId="7" xfId="37" applyFont="true" applyBorder="true" applyAlignment="true" applyProtection="true">
      <alignment horizontal="center" vertical="center" textRotation="0" wrapText="false" indent="0" shrinkToFit="false"/>
      <protection locked="true" hidden="false"/>
    </xf>
    <xf numFmtId="164" fontId="9" fillId="0" borderId="7" xfId="37" applyFont="true" applyBorder="true" applyAlignment="true" applyProtection="true">
      <alignment horizontal="general" vertical="bottom" textRotation="0" wrapText="false" indent="0" shrinkToFit="false"/>
      <protection locked="false" hidden="false"/>
    </xf>
    <xf numFmtId="164" fontId="9" fillId="0" borderId="8" xfId="37" applyFont="true" applyBorder="true" applyAlignment="true" applyProtection="true">
      <alignment horizontal="general" vertical="top" textRotation="0" wrapText="true" indent="0" shrinkToFit="false"/>
      <protection locked="true" hidden="false"/>
    </xf>
    <xf numFmtId="164" fontId="9" fillId="0" borderId="8" xfId="37" applyFont="true" applyBorder="true" applyAlignment="true" applyProtection="true">
      <alignment horizontal="center" vertical="center" textRotation="0" wrapText="false" indent="0" shrinkToFit="false"/>
      <protection locked="true" hidden="false"/>
    </xf>
    <xf numFmtId="164" fontId="9" fillId="0" borderId="9" xfId="37" applyFont="true" applyBorder="true" applyAlignment="true" applyProtection="true">
      <alignment horizontal="center" vertical="center" textRotation="0" wrapText="false" indent="0" shrinkToFit="false"/>
      <protection locked="true" hidden="false"/>
    </xf>
    <xf numFmtId="166" fontId="9" fillId="0" borderId="8" xfId="37" applyFont="true" applyBorder="true" applyAlignment="true" applyProtection="true">
      <alignment horizontal="general" vertical="bottom" textRotation="0" wrapText="false" indent="0" shrinkToFit="false"/>
      <protection locked="false" hidden="false"/>
    </xf>
    <xf numFmtId="169" fontId="8" fillId="0" borderId="10" xfId="37" applyFont="true" applyBorder="true" applyAlignment="true" applyProtection="true">
      <alignment horizontal="general" vertical="bottom" textRotation="0" wrapText="false" indent="0" shrinkToFit="false"/>
      <protection locked="false" hidden="false"/>
    </xf>
    <xf numFmtId="179" fontId="9" fillId="0" borderId="9" xfId="37" applyFont="true" applyBorder="true" applyAlignment="true" applyProtection="true">
      <alignment horizontal="general" vertical="top" textRotation="0" wrapText="false" indent="0" shrinkToFit="false"/>
      <protection locked="true" hidden="false"/>
    </xf>
    <xf numFmtId="164" fontId="9" fillId="0" borderId="11" xfId="37" applyFont="true" applyBorder="true" applyAlignment="true" applyProtection="true">
      <alignment horizontal="general" vertical="top" textRotation="0" wrapText="true" indent="0" shrinkToFit="false"/>
      <protection locked="true" hidden="false"/>
    </xf>
    <xf numFmtId="164" fontId="9" fillId="0" borderId="11" xfId="37" applyFont="true" applyBorder="true" applyAlignment="true" applyProtection="true">
      <alignment horizontal="center" vertical="center" textRotation="0" wrapText="false" indent="0" shrinkToFit="false"/>
      <protection locked="true" hidden="false"/>
    </xf>
    <xf numFmtId="169" fontId="8" fillId="0" borderId="1" xfId="37" applyFont="true" applyBorder="true" applyAlignment="true" applyProtection="true">
      <alignment horizontal="general" vertical="bottom" textRotation="0" wrapText="false" indent="0" shrinkToFit="false"/>
      <protection locked="false" hidden="false"/>
    </xf>
    <xf numFmtId="166" fontId="60" fillId="0" borderId="0" xfId="37" applyFont="true" applyBorder="false" applyAlignment="true" applyProtection="true">
      <alignment horizontal="general" vertical="bottom" textRotation="0" wrapText="false" indent="0" shrinkToFit="false"/>
      <protection locked="false" hidden="false"/>
    </xf>
    <xf numFmtId="179" fontId="9" fillId="0" borderId="12" xfId="37" applyFont="true" applyBorder="true" applyAlignment="true" applyProtection="true">
      <alignment horizontal="general" vertical="top" textRotation="0" wrapText="false" indent="0" shrinkToFit="false"/>
      <protection locked="true" hidden="false"/>
    </xf>
    <xf numFmtId="169" fontId="8" fillId="0" borderId="3" xfId="37" applyFont="true" applyBorder="true" applyAlignment="true" applyProtection="true">
      <alignment horizontal="general" vertical="bottom" textRotation="0" wrapText="false" indent="0" shrinkToFit="false"/>
      <protection locked="false" hidden="false"/>
    </xf>
    <xf numFmtId="164" fontId="9" fillId="0" borderId="13" xfId="37" applyFont="true" applyBorder="true" applyAlignment="true" applyProtection="true">
      <alignment horizontal="general" vertical="top" textRotation="0" wrapText="true" indent="0" shrinkToFit="false"/>
      <protection locked="true" hidden="false"/>
    </xf>
    <xf numFmtId="164" fontId="9" fillId="0" borderId="14" xfId="37" applyFont="true" applyBorder="true" applyAlignment="true" applyProtection="true">
      <alignment horizontal="general" vertical="top" textRotation="0" wrapText="true" indent="0" shrinkToFit="false"/>
      <protection locked="true" hidden="false"/>
    </xf>
    <xf numFmtId="164" fontId="9" fillId="0" borderId="12" xfId="37" applyFont="true" applyBorder="true" applyAlignment="true" applyProtection="true">
      <alignment horizontal="general" vertical="top" textRotation="0" wrapText="true" indent="0" shrinkToFit="false"/>
      <protection locked="true" hidden="false"/>
    </xf>
    <xf numFmtId="179" fontId="9" fillId="0" borderId="14" xfId="37" applyFont="true" applyBorder="true" applyAlignment="true" applyProtection="true">
      <alignment horizontal="general" vertical="top" textRotation="0" wrapText="false" indent="0" shrinkToFit="false"/>
      <protection locked="true" hidden="false"/>
    </xf>
    <xf numFmtId="166" fontId="9" fillId="0" borderId="11" xfId="37" applyFont="true" applyBorder="true" applyAlignment="true" applyProtection="true">
      <alignment horizontal="general" vertical="bottom" textRotation="0" wrapText="false" indent="0" shrinkToFit="false"/>
      <protection locked="false" hidden="false"/>
    </xf>
    <xf numFmtId="169" fontId="8" fillId="0" borderId="11" xfId="37" applyFont="true" applyBorder="true" applyAlignment="true" applyProtection="true">
      <alignment horizontal="general" vertical="bottom" textRotation="0" wrapText="false" indent="0" shrinkToFit="false"/>
      <protection locked="false" hidden="false"/>
    </xf>
    <xf numFmtId="164" fontId="9" fillId="0" borderId="6" xfId="37" applyFont="true" applyBorder="true" applyAlignment="true" applyProtection="true">
      <alignment horizontal="center" vertical="center" textRotation="0" wrapText="false" indent="0" shrinkToFit="false"/>
      <protection locked="true" hidden="false"/>
    </xf>
    <xf numFmtId="164" fontId="60" fillId="0" borderId="6" xfId="37" applyFont="true" applyBorder="true" applyAlignment="true" applyProtection="true">
      <alignment horizontal="general" vertical="top" textRotation="0" wrapText="true" indent="0" shrinkToFit="false"/>
      <protection locked="true" hidden="false"/>
    </xf>
    <xf numFmtId="164" fontId="9" fillId="0" borderId="15" xfId="37" applyFont="true" applyBorder="true" applyAlignment="true" applyProtection="true">
      <alignment horizontal="general" vertical="top" textRotation="0" wrapText="true" indent="0" shrinkToFit="false"/>
      <protection locked="true" hidden="false"/>
    </xf>
    <xf numFmtId="164" fontId="9" fillId="0" borderId="1" xfId="37" applyFont="true" applyBorder="true" applyAlignment="true" applyProtection="true">
      <alignment horizontal="center" vertical="center" textRotation="0" wrapText="false" indent="0" shrinkToFit="false"/>
      <protection locked="true" hidden="false"/>
    </xf>
    <xf numFmtId="164" fontId="9" fillId="0" borderId="14" xfId="37" applyFont="true" applyBorder="true" applyAlignment="true" applyProtection="true">
      <alignment horizontal="center" vertical="center" textRotation="0" wrapText="false" indent="0" shrinkToFit="false"/>
      <protection locked="true" hidden="false"/>
    </xf>
    <xf numFmtId="166" fontId="9" fillId="0" borderId="12" xfId="37" applyFont="true" applyBorder="true" applyAlignment="true" applyProtection="true">
      <alignment horizontal="general" vertical="bottom" textRotation="0" wrapText="false" indent="0" shrinkToFit="false"/>
      <protection locked="false" hidden="false"/>
    </xf>
    <xf numFmtId="166" fontId="9" fillId="0" borderId="2" xfId="37" applyFont="true" applyBorder="true" applyAlignment="true" applyProtection="true">
      <alignment horizontal="general" vertical="bottom" textRotation="0" wrapText="false" indent="0" shrinkToFit="false"/>
      <protection locked="false" hidden="false"/>
    </xf>
    <xf numFmtId="164" fontId="9" fillId="0" borderId="12" xfId="37" applyFont="true" applyBorder="true" applyAlignment="true" applyProtection="true">
      <alignment horizontal="center" vertical="center" textRotation="0" wrapText="false" indent="0" shrinkToFit="false"/>
      <protection locked="true" hidden="false"/>
    </xf>
    <xf numFmtId="166" fontId="9" fillId="0" borderId="13" xfId="37" applyFont="true" applyBorder="true" applyAlignment="true" applyProtection="true">
      <alignment horizontal="general" vertical="bottom" textRotation="0" wrapText="false" indent="0" shrinkToFit="false"/>
      <protection locked="false" hidden="false"/>
    </xf>
    <xf numFmtId="169" fontId="8" fillId="0" borderId="9" xfId="37" applyFont="true" applyBorder="true" applyAlignment="true" applyProtection="true">
      <alignment horizontal="general" vertical="bottom" textRotation="0" wrapText="false" indent="0" shrinkToFit="false"/>
      <protection locked="false" hidden="false"/>
    </xf>
    <xf numFmtId="166" fontId="9" fillId="0" borderId="3" xfId="37" applyFont="true" applyBorder="true" applyAlignment="true" applyProtection="true">
      <alignment horizontal="general" vertical="bottom" textRotation="0" wrapText="false" indent="0" shrinkToFit="false"/>
      <protection locked="false" hidden="false"/>
    </xf>
    <xf numFmtId="164" fontId="9" fillId="0" borderId="1" xfId="37" applyFont="true" applyBorder="true" applyAlignment="true" applyProtection="true">
      <alignment horizontal="general" vertical="top" textRotation="0" wrapText="true" indent="0" shrinkToFit="false"/>
      <protection locked="true" hidden="false"/>
    </xf>
    <xf numFmtId="164" fontId="9" fillId="0" borderId="6" xfId="37" applyFont="true" applyBorder="true" applyAlignment="true" applyProtection="true">
      <alignment horizontal="general" vertical="top" textRotation="0" wrapText="true" indent="0" shrinkToFit="false"/>
      <protection locked="true" hidden="false"/>
    </xf>
    <xf numFmtId="179" fontId="9" fillId="0" borderId="13" xfId="37" applyFont="true" applyBorder="true" applyAlignment="true" applyProtection="true">
      <alignment horizontal="general" vertical="top" textRotation="0" wrapText="false" indent="0" shrinkToFit="false"/>
      <protection locked="true" hidden="false"/>
    </xf>
    <xf numFmtId="169" fontId="8" fillId="0" borderId="8" xfId="37" applyFont="true" applyBorder="true" applyAlignment="true" applyProtection="true">
      <alignment horizontal="general" vertical="bottom" textRotation="0" wrapText="false" indent="0" shrinkToFit="false"/>
      <protection locked="false" hidden="false"/>
    </xf>
    <xf numFmtId="164" fontId="9" fillId="0" borderId="7" xfId="37" applyFont="true" applyBorder="true" applyAlignment="true" applyProtection="true">
      <alignment horizontal="general" vertical="top" textRotation="0" wrapText="true" indent="0" shrinkToFit="false"/>
      <protection locked="true" hidden="false"/>
    </xf>
    <xf numFmtId="166" fontId="9" fillId="0" borderId="7" xfId="37" applyFont="true" applyBorder="true" applyAlignment="true" applyProtection="true">
      <alignment horizontal="general" vertical="bottom" textRotation="0" wrapText="false" indent="0" shrinkToFit="false"/>
      <protection locked="false" hidden="false"/>
    </xf>
    <xf numFmtId="164" fontId="9" fillId="0" borderId="10" xfId="37" applyFont="true" applyBorder="true" applyAlignment="true" applyProtection="true">
      <alignment horizontal="general" vertical="bottom" textRotation="0" wrapText="false" indent="0" shrinkToFit="false"/>
      <protection locked="false" hidden="false"/>
    </xf>
    <xf numFmtId="179" fontId="9" fillId="4" borderId="14" xfId="37" applyFont="true" applyBorder="true" applyAlignment="true" applyProtection="true">
      <alignment horizontal="general" vertical="top" textRotation="0" wrapText="false" indent="0" shrinkToFit="false"/>
      <protection locked="true" hidden="false"/>
    </xf>
    <xf numFmtId="164" fontId="70" fillId="4" borderId="11" xfId="37" applyFont="true" applyBorder="true" applyAlignment="true" applyProtection="true">
      <alignment horizontal="general" vertical="top" textRotation="0" wrapText="true" indent="0" shrinkToFit="false"/>
      <protection locked="true" hidden="false"/>
    </xf>
    <xf numFmtId="164" fontId="9" fillId="4" borderId="1" xfId="37" applyFont="true" applyBorder="true" applyAlignment="true" applyProtection="true">
      <alignment horizontal="center" vertical="center" textRotation="0" wrapText="false" indent="0" shrinkToFit="false"/>
      <protection locked="true" hidden="false"/>
    </xf>
    <xf numFmtId="166" fontId="9" fillId="4" borderId="1" xfId="37" applyFont="true" applyBorder="true" applyAlignment="true" applyProtection="true">
      <alignment horizontal="general" vertical="bottom" textRotation="0" wrapText="false" indent="0" shrinkToFit="false"/>
      <protection locked="false" hidden="false"/>
    </xf>
    <xf numFmtId="169" fontId="8" fillId="4" borderId="1" xfId="37" applyFont="true" applyBorder="true" applyAlignment="true" applyProtection="true">
      <alignment horizontal="general" vertical="bottom" textRotation="0" wrapText="false" indent="0" shrinkToFit="false"/>
      <protection locked="false" hidden="false"/>
    </xf>
    <xf numFmtId="171" fontId="9" fillId="0" borderId="1" xfId="37" applyFont="true" applyBorder="true" applyAlignment="true" applyProtection="true">
      <alignment horizontal="general" vertical="top" textRotation="0" wrapText="true" indent="0" shrinkToFit="false"/>
      <protection locked="true" hidden="false"/>
    </xf>
    <xf numFmtId="166" fontId="60" fillId="0" borderId="3" xfId="37" applyFont="true" applyBorder="true" applyAlignment="true" applyProtection="true">
      <alignment horizontal="general" vertical="bottom" textRotation="0" wrapText="false" indent="0" shrinkToFit="false"/>
      <protection locked="false" hidden="false"/>
    </xf>
    <xf numFmtId="179" fontId="9" fillId="4" borderId="4" xfId="37" applyFont="true" applyBorder="true" applyAlignment="true" applyProtection="true">
      <alignment horizontal="general" vertical="top" textRotation="0" wrapText="false" indent="0" shrinkToFit="false"/>
      <protection locked="true" hidden="false"/>
    </xf>
    <xf numFmtId="164" fontId="9" fillId="4" borderId="5" xfId="37" applyFont="true" applyBorder="true" applyAlignment="true" applyProtection="true">
      <alignment horizontal="general" vertical="top" textRotation="0" wrapText="true" indent="0" shrinkToFit="false"/>
      <protection locked="true" hidden="false"/>
    </xf>
    <xf numFmtId="164" fontId="9" fillId="4" borderId="5" xfId="37" applyFont="true" applyBorder="true" applyAlignment="true" applyProtection="true">
      <alignment horizontal="center" vertical="center" textRotation="0" wrapText="false" indent="0" shrinkToFit="false"/>
      <protection locked="true" hidden="false"/>
    </xf>
    <xf numFmtId="166" fontId="9" fillId="4" borderId="5" xfId="37" applyFont="true" applyBorder="true" applyAlignment="true" applyProtection="true">
      <alignment horizontal="general" vertical="bottom" textRotation="0" wrapText="false" indent="0" shrinkToFit="false"/>
      <protection locked="false" hidden="false"/>
    </xf>
    <xf numFmtId="169" fontId="8" fillId="4" borderId="5" xfId="37" applyFont="true" applyBorder="true" applyAlignment="true" applyProtection="true">
      <alignment horizontal="general" vertical="bottom" textRotation="0" wrapText="false" indent="0" shrinkToFit="false"/>
      <protection locked="false" hidden="false"/>
    </xf>
    <xf numFmtId="171" fontId="9" fillId="0" borderId="4" xfId="37" applyFont="true" applyBorder="true" applyAlignment="true" applyProtection="true">
      <alignment horizontal="general" vertical="top" textRotation="0" wrapText="true" indent="0" shrinkToFit="false"/>
      <protection locked="true" hidden="false"/>
    </xf>
    <xf numFmtId="179" fontId="9" fillId="4" borderId="7" xfId="37" applyFont="true" applyBorder="true" applyAlignment="true" applyProtection="true">
      <alignment horizontal="general" vertical="top" textRotation="0" wrapText="false" indent="0" shrinkToFit="false"/>
      <protection locked="true" hidden="false"/>
    </xf>
    <xf numFmtId="164" fontId="74" fillId="4" borderId="15" xfId="37" applyFont="true" applyBorder="true" applyAlignment="true" applyProtection="true">
      <alignment horizontal="general" vertical="top" textRotation="0" wrapText="true" indent="0" shrinkToFit="false"/>
      <protection locked="true" hidden="false"/>
    </xf>
    <xf numFmtId="164" fontId="74" fillId="4" borderId="1" xfId="37" applyFont="true" applyBorder="true" applyAlignment="true" applyProtection="true">
      <alignment horizontal="center" vertical="center" textRotation="0" wrapText="false" indent="0" shrinkToFit="false"/>
      <protection locked="true" hidden="false"/>
    </xf>
    <xf numFmtId="164" fontId="74" fillId="4" borderId="14" xfId="37" applyFont="true" applyBorder="true" applyAlignment="true" applyProtection="true">
      <alignment horizontal="center" vertical="center" textRotation="0" wrapText="false" indent="0" shrinkToFit="false"/>
      <protection locked="true" hidden="false"/>
    </xf>
    <xf numFmtId="166" fontId="9" fillId="4" borderId="12" xfId="37" applyFont="true" applyBorder="true" applyAlignment="true" applyProtection="true">
      <alignment horizontal="general" vertical="bottom" textRotation="0" wrapText="false" indent="0" shrinkToFit="false"/>
      <protection locked="false" hidden="false"/>
    </xf>
    <xf numFmtId="169" fontId="8" fillId="4" borderId="6" xfId="37" applyFont="true" applyBorder="true" applyAlignment="true" applyProtection="true">
      <alignment horizontal="general" vertical="bottom" textRotation="0" wrapText="false" indent="0" shrinkToFit="false"/>
      <protection locked="false" hidden="false"/>
    </xf>
    <xf numFmtId="164" fontId="9" fillId="0" borderId="3" xfId="37" applyFont="true" applyBorder="true" applyAlignment="true" applyProtection="true">
      <alignment horizontal="general" vertical="bottom" textRotation="0" wrapText="false" indent="0" shrinkToFit="false"/>
      <protection locked="true" hidden="false"/>
    </xf>
    <xf numFmtId="166" fontId="9" fillId="4" borderId="2" xfId="37" applyFont="true" applyBorder="true" applyAlignment="true" applyProtection="true">
      <alignment horizontal="general" vertical="bottom" textRotation="0" wrapText="false" indent="0" shrinkToFit="false"/>
      <protection locked="false" hidden="false"/>
    </xf>
    <xf numFmtId="169" fontId="8" fillId="4" borderId="3" xfId="37" applyFont="true" applyBorder="true" applyAlignment="true" applyProtection="true">
      <alignment horizontal="general" vertical="bottom" textRotation="0" wrapText="false" indent="0" shrinkToFit="false"/>
      <protection locked="false" hidden="false"/>
    </xf>
    <xf numFmtId="166" fontId="8" fillId="0" borderId="8" xfId="37" applyFont="true" applyBorder="true" applyAlignment="true" applyProtection="true">
      <alignment horizontal="general" vertical="bottom" textRotation="0" wrapText="false" indent="0" shrinkToFit="false"/>
      <protection locked="false" hidden="false"/>
    </xf>
    <xf numFmtId="164" fontId="9" fillId="0" borderId="9" xfId="37" applyFont="true" applyBorder="true" applyAlignment="true" applyProtection="true">
      <alignment horizontal="general" vertical="bottom" textRotation="0" wrapText="false" indent="0" shrinkToFit="false"/>
      <protection locked="true" hidden="false"/>
    </xf>
    <xf numFmtId="166" fontId="8" fillId="0" borderId="11" xfId="37" applyFont="true" applyBorder="true" applyAlignment="true" applyProtection="true">
      <alignment horizontal="general" vertical="bottom" textRotation="0" wrapText="false" indent="0" shrinkToFit="false"/>
      <protection locked="false" hidden="false"/>
    </xf>
    <xf numFmtId="164" fontId="9" fillId="0" borderId="0" xfId="37" applyFont="true" applyBorder="false" applyAlignment="true" applyProtection="true">
      <alignment horizontal="general" vertical="bottom" textRotation="0" wrapText="false" indent="0" shrinkToFit="false"/>
      <protection locked="true" hidden="false"/>
    </xf>
    <xf numFmtId="166" fontId="8" fillId="0" borderId="1" xfId="37" applyFont="true" applyBorder="true" applyAlignment="true" applyProtection="true">
      <alignment horizontal="general" vertical="bottom" textRotation="0" wrapText="false" indent="0" shrinkToFit="false"/>
      <protection locked="false" hidden="false"/>
    </xf>
    <xf numFmtId="166" fontId="8" fillId="0" borderId="5" xfId="37" applyFont="true" applyBorder="true" applyAlignment="true" applyProtection="true">
      <alignment horizontal="general" vertical="bottom" textRotation="0" wrapText="false" indent="0" shrinkToFit="false"/>
      <protection locked="false" hidden="false"/>
    </xf>
    <xf numFmtId="169" fontId="8" fillId="0" borderId="5" xfId="37" applyFont="true" applyBorder="true" applyAlignment="true" applyProtection="true">
      <alignment horizontal="general" vertical="bottom" textRotation="0" wrapText="false" indent="0" shrinkToFit="false"/>
      <protection locked="false" hidden="false"/>
    </xf>
    <xf numFmtId="166" fontId="8" fillId="0" borderId="0" xfId="37" applyFont="true" applyBorder="false" applyAlignment="true" applyProtection="true">
      <alignment horizontal="general" vertical="bottom" textRotation="0" wrapText="false" indent="0" shrinkToFit="false"/>
      <protection locked="false" hidden="false"/>
    </xf>
    <xf numFmtId="164" fontId="9" fillId="0" borderId="15" xfId="37" applyFont="true" applyBorder="true" applyAlignment="true" applyProtection="true">
      <alignment horizontal="center" vertical="center" textRotation="0" wrapText="false" indent="0" shrinkToFit="false"/>
      <protection locked="true" hidden="false"/>
    </xf>
    <xf numFmtId="164" fontId="60" fillId="0" borderId="14" xfId="37" applyFont="true" applyBorder="true" applyAlignment="true" applyProtection="true">
      <alignment horizontal="general" vertical="top" textRotation="0" wrapText="true" indent="0" shrinkToFit="false"/>
      <protection locked="true" hidden="false"/>
    </xf>
    <xf numFmtId="164" fontId="60" fillId="0" borderId="11" xfId="37" applyFont="true" applyBorder="true" applyAlignment="true" applyProtection="true">
      <alignment horizontal="center" vertical="center" textRotation="0" wrapText="false" indent="0" shrinkToFit="false"/>
      <protection locked="true" hidden="false"/>
    </xf>
    <xf numFmtId="166" fontId="60" fillId="0" borderId="11" xfId="37" applyFont="true" applyBorder="true" applyAlignment="true" applyProtection="true">
      <alignment horizontal="general" vertical="bottom" textRotation="0" wrapText="false" indent="0" shrinkToFit="false"/>
      <protection locked="false" hidden="false"/>
    </xf>
    <xf numFmtId="169" fontId="16" fillId="0" borderId="1" xfId="37" applyFont="true" applyBorder="true" applyAlignment="true" applyProtection="true">
      <alignment horizontal="general" vertical="bottom" textRotation="0" wrapText="false" indent="0" shrinkToFit="false"/>
      <protection locked="false" hidden="false"/>
    </xf>
    <xf numFmtId="179" fontId="9" fillId="0" borderId="1" xfId="37" applyFont="true" applyBorder="true" applyAlignment="true" applyProtection="true">
      <alignment horizontal="general" vertical="top" textRotation="0" wrapText="false" indent="0" shrinkToFit="false"/>
      <protection locked="true" hidden="false"/>
    </xf>
    <xf numFmtId="166" fontId="9" fillId="0" borderId="1" xfId="37" applyFont="true" applyBorder="true" applyAlignment="true" applyProtection="true">
      <alignment horizontal="general" vertical="bottom" textRotation="0" wrapText="false" indent="0" shrinkToFit="false"/>
      <protection locked="false" hidden="false"/>
    </xf>
    <xf numFmtId="169" fontId="9" fillId="0" borderId="3" xfId="37" applyFont="true" applyBorder="true" applyAlignment="true" applyProtection="true">
      <alignment horizontal="general" vertical="bottom" textRotation="0" wrapText="false" indent="0" shrinkToFit="false"/>
      <protection locked="false" hidden="false"/>
    </xf>
    <xf numFmtId="169" fontId="9" fillId="0" borderId="0" xfId="37" applyFont="true" applyBorder="false" applyAlignment="true" applyProtection="true">
      <alignment horizontal="general" vertical="bottom" textRotation="0" wrapText="false" indent="0" shrinkToFit="false"/>
      <protection locked="false" hidden="false"/>
    </xf>
    <xf numFmtId="164" fontId="9" fillId="0" borderId="4" xfId="37" applyFont="true" applyBorder="true" applyAlignment="true" applyProtection="true">
      <alignment horizontal="general" vertical="top" textRotation="0" wrapText="true" indent="0" shrinkToFit="false"/>
      <protection locked="true" hidden="false"/>
    </xf>
    <xf numFmtId="164" fontId="74" fillId="0" borderId="1" xfId="37" applyFont="true" applyBorder="true" applyAlignment="true" applyProtection="true">
      <alignment horizontal="general" vertical="top" textRotation="0" wrapText="true" indent="0" shrinkToFit="false"/>
      <protection locked="true" hidden="false"/>
    </xf>
    <xf numFmtId="169" fontId="8" fillId="0" borderId="15" xfId="37" applyFont="true" applyBorder="true" applyAlignment="true" applyProtection="true">
      <alignment horizontal="general" vertical="bottom" textRotation="0" wrapText="false" indent="0" shrinkToFit="false"/>
      <protection locked="false" hidden="false"/>
    </xf>
    <xf numFmtId="166" fontId="9" fillId="0" borderId="4" xfId="37" applyFont="true" applyBorder="true" applyAlignment="true" applyProtection="true">
      <alignment horizontal="general" vertical="bottom" textRotation="0" wrapText="false" indent="0" shrinkToFit="false"/>
      <protection locked="false" hidden="false"/>
    </xf>
    <xf numFmtId="164" fontId="9" fillId="0" borderId="9" xfId="37" applyFont="true" applyBorder="true" applyAlignment="true" applyProtection="true">
      <alignment horizontal="general" vertical="top" textRotation="0" wrapText="true" indent="0" shrinkToFit="false"/>
      <protection locked="true" hidden="false"/>
    </xf>
    <xf numFmtId="166" fontId="70" fillId="0" borderId="9" xfId="37" applyFont="true" applyBorder="true" applyAlignment="true" applyProtection="true">
      <alignment horizontal="general" vertical="bottom" textRotation="0" wrapText="false" indent="0" shrinkToFit="false"/>
      <protection locked="false" hidden="false"/>
    </xf>
    <xf numFmtId="166" fontId="9" fillId="0" borderId="6" xfId="37" applyFont="true" applyBorder="true" applyAlignment="true" applyProtection="true">
      <alignment horizontal="general" vertical="bottom" textRotation="0" wrapText="false" indent="0" shrinkToFit="false"/>
      <protection locked="false" hidden="false"/>
    </xf>
    <xf numFmtId="164" fontId="9" fillId="0" borderId="13" xfId="37" applyFont="true" applyBorder="true" applyAlignment="true" applyProtection="true">
      <alignment horizontal="center" vertical="center" textRotation="0" wrapText="false" indent="0" shrinkToFit="false"/>
      <protection locked="true" hidden="false"/>
    </xf>
    <xf numFmtId="166" fontId="9" fillId="0" borderId="10" xfId="37" applyFont="true" applyBorder="true" applyAlignment="true" applyProtection="true">
      <alignment horizontal="general" vertical="bottom" textRotation="0" wrapText="false" indent="0" shrinkToFit="false"/>
      <protection locked="false" hidden="false"/>
    </xf>
    <xf numFmtId="166" fontId="9" fillId="0" borderId="9" xfId="37" applyFont="true" applyBorder="true" applyAlignment="true" applyProtection="true">
      <alignment horizontal="general" vertical="bottom" textRotation="0" wrapText="false" indent="0" shrinkToFit="false"/>
      <protection locked="false" hidden="false"/>
    </xf>
    <xf numFmtId="164" fontId="8" fillId="0" borderId="1" xfId="37" applyFont="true" applyBorder="true" applyAlignment="true" applyProtection="true">
      <alignment horizontal="general" vertical="top" textRotation="0" wrapText="true" indent="0" shrinkToFit="false"/>
      <protection locked="true" hidden="false"/>
    </xf>
    <xf numFmtId="164" fontId="60" fillId="0" borderId="8" xfId="37" applyFont="true" applyBorder="true" applyAlignment="true" applyProtection="true">
      <alignment horizontal="center" vertical="center" textRotation="0" wrapText="false" indent="0" shrinkToFit="false"/>
      <protection locked="true" hidden="false"/>
    </xf>
    <xf numFmtId="164" fontId="60" fillId="0" borderId="0" xfId="37" applyFont="true" applyBorder="false" applyAlignment="true" applyProtection="true">
      <alignment horizontal="center" vertical="center" textRotation="0" wrapText="false" indent="0" shrinkToFit="false"/>
      <protection locked="true" hidden="false"/>
    </xf>
    <xf numFmtId="179" fontId="52" fillId="2" borderId="2" xfId="76" applyFont="true" applyBorder="true" applyAlignment="true" applyProtection="true">
      <alignment horizontal="general" vertical="top" textRotation="0" wrapText="false" indent="0" shrinkToFit="false"/>
      <protection locked="true" hidden="false"/>
    </xf>
    <xf numFmtId="164" fontId="52" fillId="2" borderId="14" xfId="76" applyFont="true" applyBorder="true" applyAlignment="true" applyProtection="true">
      <alignment horizontal="general" vertical="top" textRotation="0" wrapText="true" indent="0" shrinkToFit="false"/>
      <protection locked="true" hidden="false"/>
    </xf>
    <xf numFmtId="164" fontId="52" fillId="2" borderId="1" xfId="76" applyFont="true" applyBorder="true" applyAlignment="true" applyProtection="true">
      <alignment horizontal="center" vertical="center" textRotation="0" wrapText="false" indent="0" shrinkToFit="false"/>
      <protection locked="true" hidden="false"/>
    </xf>
    <xf numFmtId="166" fontId="52" fillId="2" borderId="1" xfId="76" applyFont="true" applyBorder="true" applyAlignment="true" applyProtection="true">
      <alignment horizontal="general" vertical="bottom" textRotation="0" wrapText="false" indent="0" shrinkToFit="false"/>
      <protection locked="false" hidden="false"/>
    </xf>
    <xf numFmtId="169" fontId="52" fillId="2" borderId="9" xfId="76" applyFont="true" applyBorder="true" applyAlignment="true" applyProtection="true">
      <alignment horizontal="general" vertical="bottom" textRotation="0" wrapText="false" indent="0" shrinkToFit="false"/>
      <protection locked="false" hidden="false"/>
    </xf>
    <xf numFmtId="164" fontId="60" fillId="0" borderId="14" xfId="37" applyFont="true" applyBorder="true" applyAlignment="true" applyProtection="true">
      <alignment horizontal="general" vertical="top" textRotation="0" wrapText="true" indent="0" shrinkToFit="false"/>
      <protection locked="false" hidden="false"/>
    </xf>
    <xf numFmtId="164" fontId="60" fillId="0" borderId="11" xfId="37" applyFont="true" applyBorder="true" applyAlignment="true" applyProtection="true">
      <alignment horizontal="center" vertical="center" textRotation="0" wrapText="false" indent="0" shrinkToFit="false"/>
      <protection locked="false" hidden="false"/>
    </xf>
    <xf numFmtId="179" fontId="9" fillId="0" borderId="0" xfId="37" applyFont="true" applyBorder="false" applyAlignment="true" applyProtection="true">
      <alignment horizontal="general" vertical="top" textRotation="0" wrapText="false" indent="0" shrinkToFit="false"/>
      <protection locked="false" hidden="false"/>
    </xf>
    <xf numFmtId="164" fontId="77" fillId="0" borderId="0" xfId="37" applyFont="true" applyBorder="false" applyAlignment="true" applyProtection="true">
      <alignment horizontal="general" vertical="center" textRotation="0" wrapText="true" indent="0" shrinkToFit="false"/>
      <protection locked="false" hidden="false"/>
    </xf>
    <xf numFmtId="164" fontId="60" fillId="0" borderId="0" xfId="37" applyFont="true" applyBorder="false" applyAlignment="true" applyProtection="true">
      <alignment horizontal="general" vertical="center" textRotation="0" wrapText="true" indent="0" shrinkToFit="false"/>
      <protection locked="false" hidden="false"/>
    </xf>
    <xf numFmtId="164" fontId="9" fillId="0" borderId="11" xfId="37" applyFont="true" applyBorder="true" applyAlignment="true" applyProtection="true">
      <alignment horizontal="center" vertical="center" textRotation="0" wrapText="false" indent="0" shrinkToFit="false"/>
      <protection locked="false" hidden="false"/>
    </xf>
    <xf numFmtId="166" fontId="9" fillId="0" borderId="15" xfId="37" applyFont="true" applyBorder="true" applyAlignment="true" applyProtection="true">
      <alignment horizontal="general" vertical="bottom" textRotation="0" wrapText="false" indent="0" shrinkToFit="false"/>
      <protection locked="false" hidden="false"/>
    </xf>
    <xf numFmtId="164" fontId="60" fillId="0" borderId="16" xfId="37" applyFont="true" applyBorder="true" applyAlignment="true" applyProtection="true">
      <alignment horizontal="general" vertical="top" textRotation="0" wrapText="true" indent="0" shrinkToFit="false"/>
      <protection locked="false" hidden="false"/>
    </xf>
    <xf numFmtId="164" fontId="9" fillId="0" borderId="17" xfId="37" applyFont="true" applyBorder="true" applyAlignment="true" applyProtection="true">
      <alignment horizontal="center" vertical="center" textRotation="0" wrapText="false" indent="0" shrinkToFit="false"/>
      <protection locked="false" hidden="false"/>
    </xf>
    <xf numFmtId="164" fontId="9" fillId="0" borderId="18" xfId="37" applyFont="true" applyBorder="true" applyAlignment="true" applyProtection="true">
      <alignment horizontal="center" vertical="center" textRotation="0" wrapText="false" indent="0" shrinkToFit="false"/>
      <protection locked="false" hidden="false"/>
    </xf>
    <xf numFmtId="166" fontId="9" fillId="0" borderId="19" xfId="37" applyFont="true" applyBorder="true" applyAlignment="true" applyProtection="true">
      <alignment horizontal="general" vertical="bottom" textRotation="0" wrapText="false" indent="0" shrinkToFit="false"/>
      <protection locked="false" hidden="false"/>
    </xf>
    <xf numFmtId="169" fontId="16" fillId="0" borderId="19" xfId="37" applyFont="true" applyBorder="true" applyAlignment="true" applyProtection="true">
      <alignment horizontal="general" vertical="bottom" textRotation="0" wrapText="false" indent="0" shrinkToFit="false"/>
      <protection locked="false" hidden="false"/>
    </xf>
    <xf numFmtId="166" fontId="78" fillId="0" borderId="20" xfId="37" applyFont="true" applyBorder="true" applyAlignment="true" applyProtection="true">
      <alignment horizontal="general" vertical="bottom" textRotation="0" wrapText="false" indent="0" shrinkToFit="false"/>
      <protection locked="false" hidden="false"/>
    </xf>
    <xf numFmtId="169" fontId="79" fillId="0" borderId="0" xfId="37" applyFont="true" applyBorder="false" applyAlignment="true" applyProtection="true">
      <alignment horizontal="general" vertical="bottom" textRotation="0" wrapText="false" indent="0" shrinkToFit="false"/>
      <protection locked="false" hidden="false"/>
    </xf>
    <xf numFmtId="166" fontId="78" fillId="0" borderId="0" xfId="37" applyFont="true" applyBorder="false" applyAlignment="true" applyProtection="true">
      <alignment horizontal="general" vertical="bottom" textRotation="0" wrapText="false" indent="0" shrinkToFit="false"/>
      <protection locked="false" hidden="false"/>
    </xf>
    <xf numFmtId="179" fontId="9" fillId="0" borderId="0" xfId="37" applyFont="true" applyBorder="false" applyAlignment="true" applyProtection="true">
      <alignment horizontal="general" vertical="top" textRotation="0" wrapText="false" indent="0" shrinkToFit="false"/>
      <protection locked="true" hidden="false"/>
    </xf>
    <xf numFmtId="164" fontId="8" fillId="0" borderId="0" xfId="34" applyFont="true" applyBorder="false" applyAlignment="true" applyProtection="true">
      <alignment horizontal="left" vertical="top" textRotation="0" wrapText="false" indent="0" shrinkToFit="false"/>
      <protection locked="true" hidden="false"/>
    </xf>
    <xf numFmtId="164" fontId="8" fillId="0" borderId="0" xfId="34" applyFont="true" applyBorder="false" applyAlignment="true" applyProtection="true">
      <alignment horizontal="left" vertical="top" textRotation="0" wrapText="true" indent="0" shrinkToFit="false"/>
      <protection locked="true" hidden="false"/>
    </xf>
    <xf numFmtId="164" fontId="8" fillId="0" borderId="0" xfId="34" applyFont="true" applyBorder="false" applyAlignment="true" applyProtection="true">
      <alignment horizontal="center" vertical="bottom" textRotation="0" wrapText="true" indent="0" shrinkToFit="false"/>
      <protection locked="true" hidden="false"/>
    </xf>
    <xf numFmtId="164" fontId="8" fillId="0" borderId="0" xfId="34" applyFont="true" applyBorder="false" applyAlignment="true" applyProtection="true">
      <alignment horizontal="center" vertical="top" textRotation="0" wrapText="true" indent="0" shrinkToFit="false"/>
      <protection locked="true" hidden="false"/>
    </xf>
    <xf numFmtId="169" fontId="8" fillId="0" borderId="0" xfId="34" applyFont="true" applyBorder="false" applyAlignment="true" applyProtection="true">
      <alignment horizontal="left" vertical="bottom" textRotation="0" wrapText="true" indent="0" shrinkToFit="false"/>
      <protection locked="true" hidden="false"/>
    </xf>
    <xf numFmtId="164" fontId="8" fillId="0" borderId="0" xfId="34" applyFont="true" applyBorder="false" applyAlignment="true" applyProtection="true">
      <alignment horizontal="general" vertical="bottom" textRotation="0" wrapText="true" indent="0" shrinkToFit="false"/>
      <protection locked="true" hidden="false"/>
    </xf>
    <xf numFmtId="164" fontId="8" fillId="0" borderId="0" xfId="34" applyFont="true" applyBorder="false" applyAlignment="true" applyProtection="true">
      <alignment horizontal="general" vertical="bottom" textRotation="0" wrapText="false" indent="0" shrinkToFit="false"/>
      <protection locked="true" hidden="false"/>
    </xf>
    <xf numFmtId="169" fontId="35" fillId="5" borderId="0" xfId="37" applyFont="true" applyBorder="false" applyAlignment="true" applyProtection="true">
      <alignment horizontal="left" vertical="top" textRotation="0" wrapText="true" indent="0" shrinkToFit="false"/>
      <protection locked="true" hidden="false"/>
    </xf>
    <xf numFmtId="169" fontId="80" fillId="5" borderId="0" xfId="37" applyFont="true" applyBorder="false" applyAlignment="true" applyProtection="true">
      <alignment horizontal="general" vertical="top" textRotation="0" wrapText="true" indent="0" shrinkToFit="false"/>
      <protection locked="true" hidden="false"/>
    </xf>
    <xf numFmtId="169" fontId="81" fillId="5" borderId="0" xfId="34" applyFont="true" applyBorder="false" applyAlignment="true" applyProtection="true">
      <alignment horizontal="general" vertical="top" textRotation="0" wrapText="true" indent="0" shrinkToFit="false"/>
      <protection locked="true" hidden="false"/>
    </xf>
    <xf numFmtId="169" fontId="35" fillId="5" borderId="0" xfId="37" applyFont="true" applyBorder="false" applyAlignment="true" applyProtection="true">
      <alignment horizontal="general" vertical="top" textRotation="0" wrapText="true" indent="0" shrinkToFit="false"/>
      <protection locked="false" hidden="false"/>
    </xf>
    <xf numFmtId="169" fontId="35" fillId="5" borderId="0" xfId="37" applyFont="true" applyBorder="false" applyAlignment="true" applyProtection="true">
      <alignment horizontal="general" vertical="top" textRotation="0" wrapText="true" indent="0" shrinkToFit="false"/>
      <protection locked="true" hidden="false"/>
    </xf>
    <xf numFmtId="169" fontId="57" fillId="5" borderId="0" xfId="34" applyFont="true" applyBorder="false" applyAlignment="true" applyProtection="true">
      <alignment horizontal="general" vertical="top" textRotation="0" wrapText="true" indent="0" shrinkToFit="false"/>
      <protection locked="true" hidden="false"/>
    </xf>
    <xf numFmtId="169" fontId="35" fillId="6" borderId="0" xfId="37" applyFont="true" applyBorder="false" applyAlignment="true" applyProtection="true">
      <alignment horizontal="left" vertical="top" textRotation="0" wrapText="true" indent="0" shrinkToFit="false"/>
      <protection locked="true" hidden="false"/>
    </xf>
    <xf numFmtId="169" fontId="35" fillId="6" borderId="0" xfId="37" applyFont="true" applyBorder="false" applyAlignment="true" applyProtection="true">
      <alignment horizontal="general" vertical="top" textRotation="0" wrapText="true" indent="0" shrinkToFit="false"/>
      <protection locked="true" hidden="false"/>
    </xf>
    <xf numFmtId="169" fontId="24" fillId="6" borderId="0" xfId="49" applyFont="true" applyBorder="false" applyAlignment="true" applyProtection="true">
      <alignment horizontal="left" vertical="top" textRotation="0" wrapText="true" indent="0" shrinkToFit="false"/>
      <protection locked="true" hidden="false"/>
    </xf>
    <xf numFmtId="169" fontId="24" fillId="6" borderId="0" xfId="49" applyFont="true" applyBorder="false" applyAlignment="true" applyProtection="true">
      <alignment horizontal="general" vertical="top" textRotation="0" wrapText="true" indent="0" shrinkToFit="false"/>
      <protection locked="true" hidden="false"/>
    </xf>
    <xf numFmtId="169" fontId="24" fillId="0" borderId="0" xfId="34" applyFont="true" applyBorder="false" applyAlignment="true" applyProtection="true">
      <alignment horizontal="general" vertical="top" textRotation="0" wrapText="true" indent="0" shrinkToFit="false"/>
      <protection locked="true" hidden="false"/>
    </xf>
    <xf numFmtId="164" fontId="79" fillId="0" borderId="0" xfId="34" applyFont="true" applyBorder="false" applyAlignment="true" applyProtection="true">
      <alignment horizontal="left" vertical="top" textRotation="0" wrapText="false" indent="0" shrinkToFit="false"/>
      <protection locked="true" hidden="false"/>
    </xf>
    <xf numFmtId="164" fontId="79" fillId="0" borderId="0" xfId="34" applyFont="true" applyBorder="false" applyAlignment="true" applyProtection="true">
      <alignment horizontal="left" vertical="top" textRotation="0" wrapText="true" indent="0" shrinkToFit="false"/>
      <protection locked="true" hidden="false"/>
    </xf>
    <xf numFmtId="164" fontId="79" fillId="0" borderId="0" xfId="34" applyFont="true" applyBorder="false" applyAlignment="true" applyProtection="true">
      <alignment horizontal="center" vertical="bottom" textRotation="0" wrapText="true" indent="0" shrinkToFit="false"/>
      <protection locked="true" hidden="false"/>
    </xf>
    <xf numFmtId="164" fontId="79" fillId="0" borderId="0" xfId="34" applyFont="true" applyBorder="false" applyAlignment="true" applyProtection="true">
      <alignment horizontal="center" vertical="top" textRotation="0" wrapText="true" indent="0" shrinkToFit="false"/>
      <protection locked="true" hidden="false"/>
    </xf>
    <xf numFmtId="169" fontId="79" fillId="0" borderId="0" xfId="34" applyFont="true" applyBorder="false" applyAlignment="true" applyProtection="true">
      <alignment horizontal="left" vertical="bottom" textRotation="0" wrapText="true" indent="0" shrinkToFit="false"/>
      <protection locked="true" hidden="false"/>
    </xf>
    <xf numFmtId="164" fontId="79" fillId="0" borderId="0" xfId="34" applyFont="true" applyBorder="false" applyAlignment="true" applyProtection="true">
      <alignment horizontal="general" vertical="bottom" textRotation="0" wrapText="true" indent="0" shrinkToFit="false"/>
      <protection locked="true" hidden="false"/>
    </xf>
    <xf numFmtId="164" fontId="79" fillId="0" borderId="0" xfId="34" applyFont="true" applyBorder="false" applyAlignment="true" applyProtection="true">
      <alignment horizontal="general" vertical="bottom" textRotation="0" wrapText="false" indent="0" shrinkToFit="false"/>
      <protection locked="true" hidden="false"/>
    </xf>
    <xf numFmtId="164" fontId="8" fillId="0" borderId="0" xfId="34" applyFont="true" applyBorder="true" applyAlignment="true" applyProtection="true">
      <alignment horizontal="left" vertical="top" textRotation="0" wrapText="false" indent="0" shrinkToFit="false"/>
      <protection locked="true" hidden="false"/>
    </xf>
    <xf numFmtId="169" fontId="8" fillId="0" borderId="0" xfId="34" applyFont="true" applyBorder="false" applyAlignment="true" applyProtection="true">
      <alignment horizontal="right" vertical="bottom" textRotation="0" wrapText="true" indent="0" shrinkToFit="false"/>
      <protection locked="true" hidden="false"/>
    </xf>
    <xf numFmtId="164" fontId="21" fillId="0" borderId="0" xfId="34" applyFont="true" applyBorder="false" applyAlignment="true" applyProtection="true">
      <alignment horizontal="left" vertical="top" textRotation="0" wrapText="true" indent="0" shrinkToFit="false"/>
      <protection locked="true" hidden="false"/>
    </xf>
    <xf numFmtId="164" fontId="16" fillId="0" borderId="0" xfId="34" applyFont="true" applyBorder="false" applyAlignment="true" applyProtection="true">
      <alignment horizontal="left" vertical="top" textRotation="0" wrapText="true" indent="0" shrinkToFit="false"/>
      <protection locked="true" hidden="false"/>
    </xf>
    <xf numFmtId="164" fontId="8" fillId="0" borderId="0" xfId="34" applyFont="true" applyBorder="false" applyAlignment="true" applyProtection="true">
      <alignment horizontal="right" vertical="top" textRotation="0" wrapText="true" indent="0" shrinkToFit="false"/>
      <protection locked="true" hidden="false"/>
    </xf>
    <xf numFmtId="169" fontId="8" fillId="0" borderId="0" xfId="34" applyFont="true" applyBorder="false" applyAlignment="true" applyProtection="true">
      <alignment horizontal="general" vertical="bottom" textRotation="0" wrapText="true" indent="0" shrinkToFit="false"/>
      <protection locked="true" hidden="false"/>
    </xf>
    <xf numFmtId="164" fontId="21" fillId="0" borderId="0" xfId="34" applyFont="true" applyBorder="false" applyAlignment="true" applyProtection="true">
      <alignment horizontal="general" vertical="top" textRotation="0" wrapText="true" indent="0" shrinkToFit="false"/>
      <protection locked="true" hidden="false"/>
    </xf>
    <xf numFmtId="164" fontId="16" fillId="0" borderId="0" xfId="34" applyFont="true" applyBorder="false" applyAlignment="true" applyProtection="true">
      <alignment horizontal="general" vertical="top" textRotation="0" wrapText="true" indent="0" shrinkToFit="false"/>
      <protection locked="true" hidden="false"/>
    </xf>
    <xf numFmtId="169" fontId="8" fillId="0" borderId="0" xfId="34" applyFont="true" applyBorder="false" applyAlignment="true" applyProtection="true">
      <alignment horizontal="general" vertical="bottom" textRotation="0" wrapText="false" indent="0" shrinkToFit="false"/>
      <protection locked="true" hidden="false"/>
    </xf>
    <xf numFmtId="164" fontId="9" fillId="0" borderId="0" xfId="34" applyFont="true" applyBorder="false" applyAlignment="true" applyProtection="true">
      <alignment horizontal="general" vertical="bottom" textRotation="0" wrapText="true" indent="0" shrinkToFit="false"/>
      <protection locked="true" hidden="false"/>
    </xf>
    <xf numFmtId="164" fontId="83" fillId="0" borderId="0" xfId="34" applyFont="true" applyBorder="false" applyAlignment="true" applyProtection="true">
      <alignment horizontal="general" vertical="bottom" textRotation="0" wrapText="true" indent="0" shrinkToFit="false"/>
      <protection locked="true" hidden="false"/>
    </xf>
    <xf numFmtId="164" fontId="8" fillId="0" borderId="0" xfId="34" applyFont="true" applyBorder="false" applyAlignment="true" applyProtection="true">
      <alignment horizontal="right" vertical="bottom" textRotation="0" wrapText="true" indent="0" shrinkToFit="false"/>
      <protection locked="true" hidden="false"/>
    </xf>
    <xf numFmtId="164" fontId="60" fillId="0" borderId="0" xfId="34" applyFont="true" applyBorder="false" applyAlignment="true" applyProtection="true">
      <alignment horizontal="right" vertical="bottom" textRotation="0" wrapText="false" indent="0" shrinkToFit="false"/>
      <protection locked="true" hidden="false"/>
    </xf>
    <xf numFmtId="164" fontId="60" fillId="0" borderId="0" xfId="34" applyFont="true" applyBorder="false" applyAlignment="true" applyProtection="true">
      <alignment horizontal="center" vertical="bottom" textRotation="0" wrapText="true" indent="0" shrinkToFit="false"/>
      <protection locked="true" hidden="false"/>
    </xf>
    <xf numFmtId="164" fontId="60" fillId="0" borderId="0" xfId="34" applyFont="true" applyBorder="false" applyAlignment="true" applyProtection="true">
      <alignment horizontal="center" vertical="top" textRotation="0" wrapText="true" indent="0" shrinkToFit="false"/>
      <protection locked="true" hidden="false"/>
    </xf>
    <xf numFmtId="169" fontId="60" fillId="0" borderId="0" xfId="34" applyFont="true" applyBorder="false" applyAlignment="true" applyProtection="true">
      <alignment horizontal="general" vertical="bottom" textRotation="0" wrapText="false" indent="0" shrinkToFit="false"/>
      <protection locked="true" hidden="false"/>
    </xf>
    <xf numFmtId="169" fontId="60" fillId="0" borderId="0" xfId="34" applyFont="true" applyBorder="false" applyAlignment="true" applyProtection="true">
      <alignment horizontal="right" vertical="bottom" textRotation="0" wrapText="true" indent="0" shrinkToFit="false"/>
      <protection locked="true" hidden="false"/>
    </xf>
    <xf numFmtId="164" fontId="8" fillId="0" borderId="0" xfId="53" applyFont="true" applyBorder="false" applyAlignment="true" applyProtection="true">
      <alignment horizontal="general" vertical="top" textRotation="0" wrapText="false" indent="0" shrinkToFit="false"/>
      <protection locked="true" hidden="false"/>
    </xf>
    <xf numFmtId="171" fontId="79" fillId="0" borderId="0" xfId="53" applyFont="true" applyBorder="false" applyAlignment="true" applyProtection="true">
      <alignment horizontal="left" vertical="top" textRotation="0" wrapText="true" indent="0" shrinkToFit="false"/>
      <protection locked="true" hidden="false"/>
    </xf>
    <xf numFmtId="164" fontId="79" fillId="0" borderId="0" xfId="53" applyFont="true" applyBorder="false" applyAlignment="true" applyProtection="true">
      <alignment horizontal="general" vertical="top" textRotation="0" wrapText="true" indent="0" shrinkToFit="false"/>
      <protection locked="true" hidden="false"/>
    </xf>
    <xf numFmtId="164" fontId="79" fillId="0" borderId="0" xfId="53" applyFont="true" applyBorder="false" applyAlignment="true" applyProtection="true">
      <alignment horizontal="center" vertical="top" textRotation="0" wrapText="false" indent="0" shrinkToFit="false"/>
      <protection locked="true" hidden="false"/>
    </xf>
    <xf numFmtId="169" fontId="8" fillId="0" borderId="0" xfId="53" applyFont="true" applyBorder="false" applyAlignment="true" applyProtection="true">
      <alignment horizontal="general" vertical="top" textRotation="0" wrapText="false" indent="0" shrinkToFit="false"/>
      <protection locked="true" hidden="false"/>
    </xf>
    <xf numFmtId="164" fontId="20" fillId="0" borderId="0" xfId="53" applyFont="true" applyBorder="false" applyAlignment="true" applyProtection="true">
      <alignment horizontal="center" vertical="center" textRotation="0" wrapText="true" indent="0" shrinkToFit="false"/>
      <protection locked="true" hidden="false"/>
    </xf>
    <xf numFmtId="164" fontId="0" fillId="0" borderId="0" xfId="67" applyFont="true" applyBorder="false" applyAlignment="true" applyProtection="true">
      <alignment horizontal="justify" vertical="bottom" textRotation="0" wrapText="false" indent="0" shrinkToFit="false"/>
      <protection locked="true" hidden="false"/>
    </xf>
    <xf numFmtId="164" fontId="79" fillId="0" borderId="0" xfId="41" applyFont="true" applyBorder="false" applyAlignment="true" applyProtection="true">
      <alignment horizontal="general" vertical="bottom" textRotation="0" wrapText="false" indent="0" shrinkToFit="false"/>
      <protection locked="true" hidden="false"/>
    </xf>
    <xf numFmtId="164" fontId="36" fillId="0" borderId="0" xfId="62" applyFont="true" applyBorder="false" applyAlignment="true" applyProtection="true">
      <alignment horizontal="general" vertical="bottom" textRotation="0" wrapText="false" indent="0" shrinkToFit="false"/>
      <protection locked="true" hidden="false"/>
    </xf>
    <xf numFmtId="164" fontId="73" fillId="0" borderId="0" xfId="53" applyFont="true" applyBorder="false" applyAlignment="true" applyProtection="true">
      <alignment horizontal="general" vertical="top" textRotation="0" wrapText="false" indent="0" shrinkToFit="false"/>
      <protection locked="true" hidden="false"/>
    </xf>
    <xf numFmtId="164" fontId="36" fillId="0" borderId="0" xfId="62" applyFont="true" applyBorder="false" applyAlignment="true" applyProtection="true">
      <alignment horizontal="justify" vertical="bottom" textRotation="0" wrapText="true" indent="0" shrinkToFit="false"/>
      <protection locked="true" hidden="false"/>
    </xf>
    <xf numFmtId="164" fontId="36" fillId="0" borderId="0" xfId="62" applyFont="true" applyBorder="false" applyAlignment="true" applyProtection="true">
      <alignment horizontal="center" vertical="bottom" textRotation="0" wrapText="true" indent="0" shrinkToFit="false"/>
      <protection locked="true" hidden="false"/>
    </xf>
    <xf numFmtId="169" fontId="36" fillId="0" borderId="0" xfId="62" applyFont="true" applyBorder="false" applyAlignment="true" applyProtection="true">
      <alignment horizontal="general" vertical="bottom" textRotation="0" wrapText="true" indent="0" shrinkToFit="false"/>
      <protection locked="true" hidden="false"/>
    </xf>
    <xf numFmtId="164" fontId="36" fillId="0" borderId="0" xfId="62" applyFont="true" applyBorder="false" applyAlignment="true" applyProtection="true">
      <alignment horizontal="general" vertical="bottom" textRotation="0" wrapText="true" indent="0" shrinkToFit="false"/>
      <protection locked="true" hidden="false"/>
    </xf>
    <xf numFmtId="169" fontId="16" fillId="0" borderId="0" xfId="22" applyFont="true" applyBorder="true" applyAlignment="true" applyProtection="true">
      <alignment horizontal="right" vertical="top" textRotation="0" wrapText="false" indent="0" shrinkToFit="false"/>
      <protection locked="false" hidden="false"/>
    </xf>
    <xf numFmtId="171" fontId="16" fillId="0" borderId="1" xfId="53" applyFont="true" applyBorder="true" applyAlignment="true" applyProtection="true">
      <alignment horizontal="center" vertical="top" textRotation="0" wrapText="true" indent="0" shrinkToFit="false"/>
      <protection locked="true" hidden="false"/>
    </xf>
    <xf numFmtId="164" fontId="84" fillId="0" borderId="1" xfId="53" applyFont="true" applyBorder="true" applyAlignment="true" applyProtection="true">
      <alignment horizontal="center" vertical="top" textRotation="0" wrapText="false" indent="0" shrinkToFit="false"/>
      <protection locked="true" hidden="false"/>
    </xf>
    <xf numFmtId="180" fontId="84" fillId="0" borderId="1" xfId="53" applyFont="true" applyBorder="true" applyAlignment="true" applyProtection="true">
      <alignment horizontal="center" vertical="top" textRotation="0" wrapText="false" indent="0" shrinkToFit="false"/>
      <protection locked="true" hidden="false"/>
    </xf>
    <xf numFmtId="169" fontId="84" fillId="0" borderId="1" xfId="53" applyFont="true" applyBorder="true" applyAlignment="true" applyProtection="true">
      <alignment horizontal="center" vertical="top" textRotation="0" wrapText="false" indent="0" shrinkToFit="false"/>
      <protection locked="true" hidden="false"/>
    </xf>
    <xf numFmtId="169" fontId="84" fillId="0" borderId="1" xfId="53" applyFont="true" applyBorder="true" applyAlignment="true" applyProtection="true">
      <alignment horizontal="center" vertical="top" textRotation="0" wrapText="false" indent="0" shrinkToFit="false"/>
      <protection locked="false" hidden="false"/>
    </xf>
    <xf numFmtId="169" fontId="85" fillId="0" borderId="1" xfId="53" applyFont="true" applyBorder="true" applyAlignment="true" applyProtection="true">
      <alignment horizontal="center" vertical="top" textRotation="0" wrapText="false" indent="0" shrinkToFit="false"/>
      <protection locked="false" hidden="false"/>
    </xf>
    <xf numFmtId="169" fontId="21" fillId="0" borderId="0" xfId="53" applyFont="true" applyBorder="false" applyAlignment="true" applyProtection="true">
      <alignment horizontal="center" vertical="top" textRotation="0" wrapText="false" indent="0" shrinkToFit="false"/>
      <protection locked="false" hidden="false"/>
    </xf>
    <xf numFmtId="164" fontId="8" fillId="0" borderId="0" xfId="41" applyFont="true" applyBorder="false" applyAlignment="true" applyProtection="true">
      <alignment horizontal="general" vertical="bottom" textRotation="0" wrapText="false" indent="0" shrinkToFit="false"/>
      <protection locked="true" hidden="false"/>
    </xf>
    <xf numFmtId="171" fontId="8" fillId="0" borderId="0" xfId="53" applyFont="true" applyBorder="false" applyAlignment="true" applyProtection="true">
      <alignment horizontal="left" vertical="top" textRotation="0" wrapText="true" indent="0" shrinkToFit="false"/>
      <protection locked="true" hidden="false"/>
    </xf>
    <xf numFmtId="164" fontId="86" fillId="0" borderId="0" xfId="53" applyFont="true" applyBorder="false" applyAlignment="true" applyProtection="true">
      <alignment horizontal="left" vertical="top" textRotation="0" wrapText="true" indent="0" shrinkToFit="false"/>
      <protection locked="true" hidden="false"/>
    </xf>
    <xf numFmtId="171" fontId="8" fillId="0" borderId="0" xfId="53" applyFont="true" applyBorder="false" applyAlignment="true" applyProtection="true">
      <alignment horizontal="center" vertical="top" textRotation="0" wrapText="true" indent="0" shrinkToFit="false"/>
      <protection locked="true" hidden="false"/>
    </xf>
    <xf numFmtId="164" fontId="8" fillId="0" borderId="0" xfId="53" applyFont="true" applyBorder="false" applyAlignment="true" applyProtection="true">
      <alignment horizontal="center" vertical="top" textRotation="0" wrapText="true" indent="0" shrinkToFit="false"/>
      <protection locked="true" hidden="false"/>
    </xf>
    <xf numFmtId="169" fontId="8" fillId="0" borderId="0" xfId="53" applyFont="true" applyBorder="false" applyAlignment="true" applyProtection="true">
      <alignment horizontal="center" vertical="top" textRotation="0" wrapText="true" indent="0" shrinkToFit="false"/>
      <protection locked="true" hidden="false"/>
    </xf>
    <xf numFmtId="164" fontId="79" fillId="0" borderId="0" xfId="53" applyFont="true" applyBorder="false" applyAlignment="true" applyProtection="true">
      <alignment horizontal="center" vertical="top" textRotation="0" wrapText="true" indent="0" shrinkToFit="false"/>
      <protection locked="true" hidden="false"/>
    </xf>
    <xf numFmtId="164" fontId="87" fillId="0" borderId="0" xfId="67" applyFont="true" applyBorder="false" applyAlignment="true" applyProtection="true">
      <alignment horizontal="general" vertical="bottom" textRotation="0" wrapText="false" indent="0" shrinkToFit="false"/>
      <protection locked="true" hidden="false"/>
    </xf>
    <xf numFmtId="164" fontId="8" fillId="0" borderId="0" xfId="67" applyFont="true" applyBorder="false" applyAlignment="true" applyProtection="true">
      <alignment horizontal="justify" vertical="bottom" textRotation="0" wrapText="false" indent="0" shrinkToFit="false"/>
      <protection locked="true" hidden="false"/>
    </xf>
    <xf numFmtId="169" fontId="8" fillId="0" borderId="0" xfId="67" applyFont="true" applyBorder="false" applyAlignment="true" applyProtection="true">
      <alignment horizontal="left" vertical="bottom" textRotation="0" wrapText="false" indent="0" shrinkToFit="false"/>
      <protection locked="true" hidden="false"/>
    </xf>
    <xf numFmtId="169" fontId="8" fillId="0" borderId="0" xfId="67" applyFont="true" applyBorder="false" applyAlignment="true" applyProtection="true">
      <alignment horizontal="right" vertical="bottom" textRotation="0" wrapText="false" indent="0" shrinkToFit="false"/>
      <protection locked="true" hidden="false"/>
    </xf>
    <xf numFmtId="164" fontId="8" fillId="0" borderId="0" xfId="67" applyFont="true" applyBorder="false" applyAlignment="true" applyProtection="true">
      <alignment horizontal="general" vertical="bottom" textRotation="0" wrapText="false" indent="0" shrinkToFit="false"/>
      <protection locked="true" hidden="false"/>
    </xf>
    <xf numFmtId="169" fontId="8" fillId="0" borderId="0" xfId="41" applyFont="true" applyBorder="false" applyAlignment="true" applyProtection="true">
      <alignment horizontal="general" vertical="bottom" textRotation="0" wrapText="false" indent="0" shrinkToFit="false"/>
      <protection locked="true" hidden="false"/>
    </xf>
    <xf numFmtId="164" fontId="16" fillId="0" borderId="0" xfId="67" applyFont="true" applyBorder="false" applyAlignment="true" applyProtection="true">
      <alignment horizontal="general" vertical="bottom" textRotation="0" wrapText="false" indent="0" shrinkToFit="false"/>
      <protection locked="true" hidden="false"/>
    </xf>
    <xf numFmtId="164" fontId="16" fillId="0" borderId="0" xfId="41" applyFont="true" applyBorder="fals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8" fillId="0" borderId="0" xfId="41" applyFont="true" applyBorder="false" applyAlignment="true" applyProtection="true">
      <alignment horizontal="general" vertical="bottom" textRotation="0" wrapText="true" indent="0" shrinkToFit="false"/>
      <protection locked="true" hidden="false"/>
    </xf>
    <xf numFmtId="164" fontId="21" fillId="0" borderId="0" xfId="41" applyFont="true" applyBorder="false" applyAlignment="true" applyProtection="true">
      <alignment horizontal="general" vertical="bottom" textRotation="0" wrapText="true" indent="0" shrinkToFit="false"/>
      <protection locked="true" hidden="false"/>
    </xf>
    <xf numFmtId="164" fontId="21" fillId="0" borderId="0" xfId="41" applyFont="true" applyBorder="false" applyAlignment="true" applyProtection="true">
      <alignment horizontal="general" vertical="top" textRotation="0" wrapText="true" indent="0" shrinkToFit="false"/>
      <protection locked="true" hidden="false"/>
    </xf>
    <xf numFmtId="164" fontId="21" fillId="0" borderId="0" xfId="67" applyFont="true" applyBorder="false" applyAlignment="true" applyProtection="true">
      <alignment horizontal="justify" vertical="bottom" textRotation="0" wrapText="true" indent="0" shrinkToFit="false"/>
      <protection locked="true" hidden="false"/>
    </xf>
    <xf numFmtId="171" fontId="8" fillId="0" borderId="0" xfId="41" applyFont="true" applyBorder="false" applyAlignment="true" applyProtection="true">
      <alignment horizontal="left" vertical="top" textRotation="0" wrapText="true" indent="0" shrinkToFit="false"/>
      <protection locked="true" hidden="false"/>
    </xf>
    <xf numFmtId="164" fontId="8" fillId="0" borderId="0" xfId="47" applyFont="true" applyBorder="false" applyAlignment="true" applyProtection="true">
      <alignment horizontal="justify" vertical="top" textRotation="0" wrapText="true" indent="0" shrinkToFit="false"/>
      <protection locked="true" hidden="false"/>
    </xf>
    <xf numFmtId="164" fontId="8" fillId="0" borderId="0" xfId="41" applyFont="true" applyBorder="false" applyAlignment="true" applyProtection="true">
      <alignment horizontal="center" vertical="bottom" textRotation="0" wrapText="false" indent="0" shrinkToFit="false"/>
      <protection locked="true" hidden="false"/>
    </xf>
    <xf numFmtId="180" fontId="8" fillId="0" borderId="0" xfId="41" applyFont="true" applyBorder="false" applyAlignment="true" applyProtection="true">
      <alignment horizontal="center" vertical="bottom" textRotation="0" wrapText="false" indent="0" shrinkToFit="false"/>
      <protection locked="true" hidden="false"/>
    </xf>
    <xf numFmtId="169" fontId="8" fillId="0" borderId="0" xfId="0" applyFont="true" applyBorder="false" applyAlignment="true" applyProtection="true">
      <alignment horizontal="general" vertical="bottom" textRotation="0" wrapText="false" indent="0" shrinkToFit="false"/>
      <protection locked="true" hidden="false"/>
    </xf>
    <xf numFmtId="171" fontId="8" fillId="7" borderId="1" xfId="53" applyFont="true" applyBorder="true" applyAlignment="true" applyProtection="true">
      <alignment horizontal="center" vertical="center" textRotation="0" wrapText="true" indent="0" shrinkToFit="false"/>
      <protection locked="true" hidden="false"/>
    </xf>
    <xf numFmtId="171" fontId="15" fillId="7" borderId="1" xfId="41" applyFont="true" applyBorder="true" applyAlignment="true" applyProtection="true">
      <alignment horizontal="left" vertical="center" textRotation="0" wrapText="true" indent="0" shrinkToFit="false"/>
      <protection locked="true" hidden="false"/>
    </xf>
    <xf numFmtId="171" fontId="15" fillId="7" borderId="1" xfId="41" applyFont="true" applyBorder="true" applyAlignment="true" applyProtection="true">
      <alignment horizontal="left" vertical="center" textRotation="0" wrapText="false" indent="0" shrinkToFit="false"/>
      <protection locked="true" hidden="false"/>
    </xf>
    <xf numFmtId="164" fontId="8" fillId="7" borderId="1" xfId="41" applyFont="true" applyBorder="true" applyAlignment="true" applyProtection="true">
      <alignment horizontal="center" vertical="center" textRotation="0" wrapText="false" indent="0" shrinkToFit="false"/>
      <protection locked="true" hidden="false"/>
    </xf>
    <xf numFmtId="164" fontId="8" fillId="7" borderId="1" xfId="0" applyFont="true" applyBorder="true" applyAlignment="true" applyProtection="true">
      <alignment horizontal="center" vertical="center" textRotation="0" wrapText="false" indent="0" shrinkToFit="false"/>
      <protection locked="true" hidden="false"/>
    </xf>
    <xf numFmtId="169" fontId="8" fillId="7" borderId="1" xfId="41" applyFont="true" applyBorder="true" applyAlignment="true" applyProtection="true">
      <alignment horizontal="general" vertical="center" textRotation="0" wrapText="false" indent="0" shrinkToFit="false"/>
      <protection locked="true" hidden="false"/>
    </xf>
    <xf numFmtId="164" fontId="9" fillId="0" borderId="0" xfId="41" applyFont="true" applyBorder="false" applyAlignment="true" applyProtection="true">
      <alignment horizontal="left" vertical="top" textRotation="0" wrapText="true" indent="0" shrinkToFit="false"/>
      <protection locked="true" hidden="false"/>
    </xf>
    <xf numFmtId="164" fontId="9" fillId="0" borderId="0" xfId="41" applyFont="true" applyBorder="false" applyAlignment="true" applyProtection="true">
      <alignment horizontal="justify" vertical="bottom" textRotation="0" wrapText="true" indent="0" shrinkToFit="false"/>
      <protection locked="true" hidden="false"/>
    </xf>
    <xf numFmtId="169" fontId="8" fillId="0" borderId="0" xfId="41" applyFont="true" applyBorder="false" applyAlignment="true" applyProtection="true">
      <alignment horizontal="center" vertical="center" textRotation="0" wrapText="true" indent="0" shrinkToFit="false"/>
      <protection locked="true" hidden="false"/>
    </xf>
    <xf numFmtId="171" fontId="0" fillId="0" borderId="0" xfId="53" applyFont="true" applyBorder="false" applyAlignment="true" applyProtection="true">
      <alignment horizontal="center" vertical="center" textRotation="0" wrapText="true" indent="0" shrinkToFit="false"/>
      <protection locked="true" hidden="false"/>
    </xf>
    <xf numFmtId="171" fontId="9" fillId="0" borderId="0" xfId="41" applyFont="true" applyBorder="false" applyAlignment="true" applyProtection="true">
      <alignment horizontal="left" vertical="top" textRotation="0" wrapText="true" indent="0" shrinkToFit="false"/>
      <protection locked="true" hidden="false"/>
    </xf>
    <xf numFmtId="164" fontId="9" fillId="0" borderId="0" xfId="41" applyFont="true" applyBorder="false" applyAlignment="true" applyProtection="true">
      <alignment horizontal="justify" vertical="top" textRotation="0" wrapText="fals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4" fontId="74" fillId="0" borderId="0" xfId="41" applyFont="true" applyBorder="false" applyAlignment="true" applyProtection="true">
      <alignment horizontal="justify" vertical="top" textRotation="0" wrapText="false" indent="0" shrinkToFit="false"/>
      <protection locked="true" hidden="false"/>
    </xf>
    <xf numFmtId="164" fontId="9" fillId="0" borderId="0" xfId="41" applyFont="true" applyBorder="false" applyAlignment="true" applyProtection="true">
      <alignment horizontal="justify" vertical="top" textRotation="0" wrapText="true" indent="0" shrinkToFit="false"/>
      <protection locked="true" hidden="false"/>
    </xf>
    <xf numFmtId="164" fontId="74" fillId="3" borderId="0" xfId="41" applyFont="true" applyBorder="false" applyAlignment="true" applyProtection="true">
      <alignment horizontal="justify" vertical="top" textRotation="0" wrapText="false" indent="0" shrinkToFit="false"/>
      <protection locked="true" hidden="false"/>
    </xf>
    <xf numFmtId="164" fontId="74" fillId="0" borderId="0" xfId="41" applyFont="true" applyBorder="false" applyAlignment="true" applyProtection="true">
      <alignment horizontal="justify" vertical="top" textRotation="0" wrapText="true" indent="0" shrinkToFit="false"/>
      <protection locked="true" hidden="false"/>
    </xf>
    <xf numFmtId="164" fontId="9" fillId="0" borderId="0" xfId="41" applyFont="true" applyBorder="false" applyAlignment="true" applyProtection="true">
      <alignment horizontal="general" vertical="bottom" textRotation="0" wrapText="false" indent="0" shrinkToFit="false"/>
      <protection locked="true" hidden="false"/>
    </xf>
    <xf numFmtId="164" fontId="9" fillId="0" borderId="0" xfId="41" applyFont="true" applyBorder="false" applyAlignment="true" applyProtection="true">
      <alignment horizontal="general" vertical="top" textRotation="0" wrapText="true" indent="0" shrinkToFit="false"/>
      <protection locked="true" hidden="false"/>
    </xf>
    <xf numFmtId="164" fontId="8" fillId="0" borderId="0" xfId="41" applyFont="true" applyBorder="false" applyAlignment="true" applyProtection="true">
      <alignment horizontal="general" vertical="top" textRotation="0" wrapText="false" indent="0" shrinkToFit="false"/>
      <protection locked="true" hidden="false"/>
    </xf>
    <xf numFmtId="164" fontId="74" fillId="0" borderId="0" xfId="47" applyFont="true" applyBorder="false" applyAlignment="true" applyProtection="true">
      <alignment horizontal="justify" vertical="top" textRotation="0" wrapText="false" indent="0" shrinkToFit="false"/>
      <protection locked="true" hidden="false"/>
    </xf>
    <xf numFmtId="164" fontId="9" fillId="0" borderId="0" xfId="47" applyFont="true" applyBorder="false" applyAlignment="true" applyProtection="true">
      <alignment horizontal="justify" vertical="top" textRotation="0" wrapText="false" indent="0" shrinkToFit="false"/>
      <protection locked="true" hidden="false"/>
    </xf>
    <xf numFmtId="164" fontId="83" fillId="0" borderId="0" xfId="47" applyFont="true" applyBorder="false" applyAlignment="true" applyProtection="true">
      <alignment horizontal="justify" vertical="top" textRotation="0" wrapText="false" indent="0" shrinkToFit="false"/>
      <protection locked="true" hidden="false"/>
    </xf>
    <xf numFmtId="164" fontId="74" fillId="0" borderId="0" xfId="41" applyFont="true" applyBorder="false" applyAlignment="true" applyProtection="true">
      <alignment horizontal="left" vertical="top" textRotation="0" wrapText="true" indent="0" shrinkToFit="false"/>
      <protection locked="true" hidden="false"/>
    </xf>
    <xf numFmtId="164" fontId="74" fillId="0" borderId="0" xfId="77" applyFont="true" applyBorder="false" applyAlignment="true" applyProtection="true">
      <alignment horizontal="justify" vertical="top" textRotation="0" wrapText="false" indent="0" shrinkToFit="false"/>
      <protection locked="true" hidden="false"/>
    </xf>
    <xf numFmtId="164" fontId="0" fillId="0" borderId="0" xfId="24" applyFont="true" applyBorder="true" applyAlignment="true" applyProtection="true">
      <alignment horizontal="general" vertical="top" textRotation="0" wrapText="true" indent="0" shrinkToFit="false"/>
      <protection locked="true" hidden="false"/>
    </xf>
    <xf numFmtId="164" fontId="83" fillId="0" borderId="0" xfId="24" applyFont="true" applyBorder="true" applyAlignment="true" applyProtection="true">
      <alignment horizontal="general" vertical="top" textRotation="0" wrapText="true" indent="0" shrinkToFit="false"/>
      <protection locked="true" hidden="false"/>
    </xf>
    <xf numFmtId="164" fontId="8" fillId="0" borderId="0" xfId="24" applyFont="true" applyBorder="true" applyAlignment="true" applyProtection="true">
      <alignment horizontal="center" vertical="bottom" textRotation="0" wrapText="true" indent="0" shrinkToFit="false"/>
      <protection locked="true" hidden="false"/>
    </xf>
    <xf numFmtId="164" fontId="8" fillId="0" borderId="0" xfId="24" applyFont="true" applyBorder="true" applyAlignment="true" applyProtection="true">
      <alignment horizontal="general" vertical="bottom" textRotation="0" wrapText="true" indent="0" shrinkToFit="false"/>
      <protection locked="true" hidden="false"/>
    </xf>
    <xf numFmtId="164" fontId="8" fillId="0" borderId="0" xfId="24" applyFont="true" applyBorder="true" applyAlignment="true" applyProtection="true">
      <alignment horizontal="general" vertical="top" textRotation="0" wrapText="true" indent="0" shrinkToFit="false"/>
      <protection locked="true" hidden="false"/>
    </xf>
    <xf numFmtId="164" fontId="9" fillId="0" borderId="0" xfId="24" applyFont="true" applyBorder="true" applyAlignment="true" applyProtection="true">
      <alignment horizontal="general" vertical="top" textRotation="0" wrapText="true" indent="0" shrinkToFit="false"/>
      <protection locked="true" hidden="false"/>
    </xf>
    <xf numFmtId="164" fontId="79" fillId="0" borderId="11" xfId="41" applyFont="true" applyBorder="true" applyAlignment="true" applyProtection="true">
      <alignment horizontal="center" vertical="center" textRotation="0" wrapText="false" indent="0" shrinkToFit="false"/>
      <protection locked="true" hidden="false"/>
    </xf>
    <xf numFmtId="171" fontId="0" fillId="0" borderId="0" xfId="39" applyFont="true" applyBorder="false" applyAlignment="true" applyProtection="true">
      <alignment horizontal="left" vertical="top" textRotation="0" wrapText="false" indent="0" shrinkToFit="false"/>
      <protection locked="true" hidden="false"/>
    </xf>
    <xf numFmtId="169" fontId="14" fillId="0" borderId="0" xfId="41" applyFont="true" applyBorder="false" applyAlignment="true" applyProtection="true">
      <alignment horizontal="general" vertical="bottom" textRotation="0" wrapText="false" indent="0" shrinkToFit="false"/>
      <protection locked="true" hidden="false"/>
    </xf>
    <xf numFmtId="171" fontId="8" fillId="0" borderId="0" xfId="39" applyFont="true" applyBorder="false" applyAlignment="true" applyProtection="true">
      <alignment horizontal="left" vertical="top" textRotation="0" wrapText="false" indent="0" shrinkToFit="false"/>
      <protection locked="true" hidden="false"/>
    </xf>
    <xf numFmtId="171" fontId="9" fillId="0" borderId="0" xfId="39" applyFont="true" applyBorder="false" applyAlignment="true" applyProtection="true">
      <alignment horizontal="general" vertical="top" textRotation="0" wrapText="true" indent="0" shrinkToFit="false"/>
      <protection locked="true" hidden="false"/>
    </xf>
    <xf numFmtId="164" fontId="88" fillId="0" borderId="0" xfId="53" applyFont="true" applyBorder="false" applyAlignment="true" applyProtection="true">
      <alignment horizontal="general" vertical="top" textRotation="0" wrapText="false" indent="0" shrinkToFit="false"/>
      <protection locked="true" hidden="false"/>
    </xf>
    <xf numFmtId="164" fontId="9" fillId="0" borderId="0" xfId="41" applyFont="true" applyBorder="false" applyAlignment="true" applyProtection="true">
      <alignment horizontal="center" vertical="bottom" textRotation="0" wrapText="false" indent="0" shrinkToFit="false"/>
      <protection locked="true" hidden="false"/>
    </xf>
    <xf numFmtId="180" fontId="9" fillId="0" borderId="0" xfId="41" applyFont="true" applyBorder="false" applyAlignment="true" applyProtection="true">
      <alignment horizontal="center" vertical="bottom" textRotation="0" wrapText="false" indent="0" shrinkToFit="false"/>
      <protection locked="true" hidden="false"/>
    </xf>
    <xf numFmtId="169" fontId="9" fillId="0" borderId="0" xfId="0" applyFont="true" applyBorder="false" applyAlignment="true" applyProtection="true">
      <alignment horizontal="general" vertical="bottom" textRotation="0" wrapText="false" indent="0" shrinkToFit="false"/>
      <protection locked="true" hidden="false"/>
    </xf>
    <xf numFmtId="169" fontId="9" fillId="0" borderId="0" xfId="41" applyFont="true" applyBorder="false" applyAlignment="true" applyProtection="true">
      <alignment horizontal="general" vertical="bottom" textRotation="0" wrapText="false" indent="0" shrinkToFit="false"/>
      <protection locked="true" hidden="false"/>
    </xf>
    <xf numFmtId="171" fontId="88" fillId="0" borderId="0" xfId="41" applyFont="true" applyBorder="false" applyAlignment="true" applyProtection="true">
      <alignment horizontal="left" vertical="top" textRotation="0" wrapText="true" indent="0" shrinkToFit="false"/>
      <protection locked="true" hidden="false"/>
    </xf>
    <xf numFmtId="164" fontId="70" fillId="0" borderId="0" xfId="47" applyFont="true" applyBorder="false" applyAlignment="true" applyProtection="true">
      <alignment horizontal="justify" vertical="top" textRotation="0" wrapText="false" indent="0" shrinkToFit="false"/>
      <protection locked="true" hidden="false"/>
    </xf>
    <xf numFmtId="164" fontId="88" fillId="0" borderId="0" xfId="41" applyFont="true" applyBorder="false" applyAlignment="true" applyProtection="true">
      <alignment horizontal="center" vertical="bottom" textRotation="0" wrapText="false" indent="0" shrinkToFit="false"/>
      <protection locked="true" hidden="false"/>
    </xf>
    <xf numFmtId="180" fontId="88" fillId="0" borderId="0" xfId="41" applyFont="true" applyBorder="false" applyAlignment="true" applyProtection="true">
      <alignment horizontal="center" vertical="bottom" textRotation="0" wrapText="false" indent="0" shrinkToFit="false"/>
      <protection locked="true" hidden="false"/>
    </xf>
    <xf numFmtId="169" fontId="88" fillId="0" borderId="0" xfId="0" applyFont="true" applyBorder="false" applyAlignment="true" applyProtection="true">
      <alignment horizontal="general" vertical="bottom" textRotation="0" wrapText="false" indent="0" shrinkToFit="false"/>
      <protection locked="true" hidden="false"/>
    </xf>
    <xf numFmtId="169" fontId="88" fillId="0" borderId="0" xfId="41" applyFont="true" applyBorder="false" applyAlignment="true" applyProtection="true">
      <alignment horizontal="general" vertical="bottom" textRotation="0" wrapText="false" indent="0" shrinkToFit="false"/>
      <protection locked="true" hidden="false"/>
    </xf>
    <xf numFmtId="164" fontId="88" fillId="0" borderId="0" xfId="41" applyFont="true" applyBorder="false" applyAlignment="true" applyProtection="true">
      <alignment horizontal="general" vertical="bottom" textRotation="0" wrapText="false" indent="0" shrinkToFit="false"/>
      <protection locked="true" hidden="false"/>
    </xf>
    <xf numFmtId="164" fontId="8" fillId="0" borderId="0" xfId="47" applyFont="true" applyBorder="false" applyAlignment="true" applyProtection="true">
      <alignment horizontal="justify" vertical="top" textRotation="0" wrapText="false" indent="0" shrinkToFit="false"/>
      <protection locked="true" hidden="false"/>
    </xf>
    <xf numFmtId="171" fontId="8" fillId="7" borderId="11" xfId="53" applyFont="true" applyBorder="true" applyAlignment="true" applyProtection="true">
      <alignment horizontal="center" vertical="center" textRotation="0" wrapText="true" indent="0" shrinkToFit="false"/>
      <protection locked="true" hidden="false"/>
    </xf>
    <xf numFmtId="164" fontId="15" fillId="7" borderId="15" xfId="41" applyFont="true" applyBorder="true" applyAlignment="true" applyProtection="true">
      <alignment horizontal="left" vertical="top" textRotation="0" wrapText="true" indent="0" shrinkToFit="false"/>
      <protection locked="true" hidden="false"/>
    </xf>
    <xf numFmtId="164" fontId="15" fillId="7" borderId="1" xfId="41" applyFont="true" applyBorder="true" applyAlignment="true" applyProtection="true">
      <alignment horizontal="center" vertical="center" textRotation="0" wrapText="true" indent="0" shrinkToFit="false"/>
      <protection locked="true" hidden="false"/>
    </xf>
    <xf numFmtId="169" fontId="15" fillId="7" borderId="1" xfId="0" applyFont="true" applyBorder="true" applyAlignment="true" applyProtection="true">
      <alignment horizontal="general" vertical="bottom" textRotation="0" wrapText="false" indent="0" shrinkToFit="false"/>
      <protection locked="true" hidden="false"/>
    </xf>
    <xf numFmtId="169" fontId="15" fillId="7" borderId="1" xfId="41" applyFont="true" applyBorder="tru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false" hidden="false"/>
    </xf>
    <xf numFmtId="169" fontId="8" fillId="0" borderId="0" xfId="41" applyFont="true" applyBorder="false" applyAlignment="true" applyProtection="true">
      <alignment horizontal="center" vertical="bottom" textRotation="0" wrapText="false" indent="0" shrinkToFit="false"/>
      <protection locked="true" hidden="false"/>
    </xf>
    <xf numFmtId="171" fontId="9" fillId="0" borderId="0" xfId="41" applyFont="true" applyBorder="false" applyAlignment="true" applyProtection="true">
      <alignment horizontal="center" vertical="top" textRotation="0" wrapText="true" indent="0" shrinkToFit="false"/>
      <protection locked="true" hidden="false"/>
    </xf>
    <xf numFmtId="164" fontId="16" fillId="0" borderId="0" xfId="41" applyFont="true" applyBorder="false" applyAlignment="true" applyProtection="true">
      <alignment horizontal="general" vertical="top" textRotation="0" wrapText="tru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false" hidden="false"/>
    </xf>
    <xf numFmtId="164" fontId="8" fillId="0" borderId="0" xfId="41" applyFont="true" applyBorder="false" applyAlignment="true" applyProtection="true">
      <alignment horizontal="left" vertical="top" textRotation="0" wrapText="true" indent="0" shrinkToFit="false"/>
      <protection locked="true" hidden="false"/>
    </xf>
    <xf numFmtId="164" fontId="8" fillId="0" borderId="0" xfId="41" applyFont="true" applyBorder="false" applyAlignment="true" applyProtection="true">
      <alignment horizontal="justify" vertical="bottom" textRotation="0" wrapText="true" indent="0" shrinkToFit="false"/>
      <protection locked="true" hidden="false"/>
    </xf>
    <xf numFmtId="164" fontId="0" fillId="0" borderId="0" xfId="48" applyFont="true" applyBorder="false" applyAlignment="true" applyProtection="true">
      <alignment horizontal="justify" vertical="top" textRotation="0" wrapText="true" indent="0" shrinkToFit="false"/>
      <protection locked="true" hidden="false"/>
    </xf>
    <xf numFmtId="164" fontId="89" fillId="0" borderId="0" xfId="48" applyFont="true" applyBorder="false" applyAlignment="true" applyProtection="true">
      <alignment horizontal="justify" vertical="top" textRotation="0" wrapText="true" indent="0" shrinkToFit="false"/>
      <protection locked="true" hidden="false"/>
    </xf>
    <xf numFmtId="164" fontId="8" fillId="0" borderId="0" xfId="41" applyFont="true" applyBorder="false" applyAlignment="true" applyProtection="true">
      <alignment horizontal="left" vertical="center" textRotation="0" wrapText="false" indent="4" shrinkToFit="false"/>
      <protection locked="true" hidden="false"/>
    </xf>
    <xf numFmtId="164" fontId="8" fillId="0" borderId="0" xfId="41" applyFont="true" applyBorder="false" applyAlignment="true" applyProtection="true">
      <alignment horizontal="left" vertical="center" textRotation="0" wrapText="false" indent="6" shrinkToFit="false"/>
      <protection locked="true" hidden="false"/>
    </xf>
    <xf numFmtId="164" fontId="8" fillId="0" borderId="0" xfId="41" applyFont="true" applyBorder="false" applyAlignment="true" applyProtection="true">
      <alignment horizontal="general" vertical="bottom" textRotation="0" wrapText="false" indent="0" shrinkToFit="false"/>
      <protection locked="false" hidden="false"/>
    </xf>
    <xf numFmtId="164" fontId="79" fillId="0" borderId="0" xfId="53" applyFont="true" applyBorder="false" applyAlignment="true" applyProtection="true">
      <alignment horizontal="general" vertical="top" textRotation="0" wrapText="false" indent="0" shrinkToFit="false"/>
      <protection locked="true" hidden="false"/>
    </xf>
    <xf numFmtId="164" fontId="8" fillId="0" borderId="0" xfId="41" applyFont="true" applyBorder="false" applyAlignment="true" applyProtection="true">
      <alignment horizontal="general" vertical="top" textRotation="0" wrapText="true" indent="0" shrinkToFit="false"/>
      <protection locked="true" hidden="false"/>
    </xf>
    <xf numFmtId="164" fontId="89" fillId="0" borderId="0" xfId="47" applyFont="true" applyBorder="false" applyAlignment="true" applyProtection="true">
      <alignment horizontal="justify" vertical="top" textRotation="0" wrapText="true" indent="0" shrinkToFit="false"/>
      <protection locked="true" hidden="false"/>
    </xf>
    <xf numFmtId="164" fontId="0" fillId="0" borderId="0" xfId="47" applyFont="true" applyBorder="false" applyAlignment="true" applyProtection="true">
      <alignment horizontal="justify" vertical="top" textRotation="0" wrapText="true" indent="0" shrinkToFit="false"/>
      <protection locked="true" hidden="false"/>
    </xf>
    <xf numFmtId="164" fontId="90" fillId="0" borderId="0" xfId="41" applyFont="true" applyBorder="false" applyAlignment="true" applyProtection="true">
      <alignment horizontal="left" vertical="top" textRotation="0" wrapText="false" indent="0" shrinkToFit="false"/>
      <protection locked="true" hidden="false"/>
    </xf>
    <xf numFmtId="164" fontId="88" fillId="0" borderId="0" xfId="47" applyFont="true" applyBorder="false" applyAlignment="true" applyProtection="true">
      <alignment horizontal="justify" vertical="top" textRotation="0" wrapText="false" indent="0" shrinkToFit="false"/>
      <protection locked="true" hidden="false"/>
    </xf>
    <xf numFmtId="171" fontId="15" fillId="7" borderId="11" xfId="41" applyFont="true" applyBorder="true" applyAlignment="true" applyProtection="true">
      <alignment horizontal="left" vertical="center" textRotation="0" wrapText="true" indent="0" shrinkToFit="false"/>
      <protection locked="true" hidden="false"/>
    </xf>
    <xf numFmtId="171" fontId="15" fillId="7" borderId="11" xfId="41" applyFont="true" applyBorder="true" applyAlignment="true" applyProtection="true">
      <alignment horizontal="left" vertical="center" textRotation="0" wrapText="false" indent="0" shrinkToFit="false"/>
      <protection locked="true" hidden="false"/>
    </xf>
    <xf numFmtId="164" fontId="15" fillId="7" borderId="11" xfId="41" applyFont="true" applyBorder="true" applyAlignment="true" applyProtection="true">
      <alignment horizontal="center" vertical="center" textRotation="0" wrapText="true" indent="0" shrinkToFit="false"/>
      <protection locked="true" hidden="false"/>
    </xf>
    <xf numFmtId="169" fontId="15" fillId="7" borderId="11" xfId="0" applyFont="true" applyBorder="true" applyAlignment="true" applyProtection="true">
      <alignment horizontal="general" vertical="bottom" textRotation="0" wrapText="false" indent="0" shrinkToFit="false"/>
      <protection locked="true" hidden="false"/>
    </xf>
    <xf numFmtId="169" fontId="15" fillId="7" borderId="11" xfId="41" applyFont="true" applyBorder="tru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9" fontId="9" fillId="0" borderId="0" xfId="41" applyFont="true" applyBorder="false" applyAlignment="true" applyProtection="true">
      <alignment horizontal="center" vertical="bottom" textRotation="0" wrapText="false" indent="0" shrinkToFit="false"/>
      <protection locked="true" hidden="false"/>
    </xf>
    <xf numFmtId="171" fontId="91" fillId="7" borderId="1" xfId="41" applyFont="true" applyBorder="true" applyAlignment="true" applyProtection="true">
      <alignment horizontal="general" vertical="top" textRotation="0" wrapText="false" indent="0" shrinkToFit="false"/>
      <protection locked="true" hidden="false"/>
    </xf>
    <xf numFmtId="164" fontId="91" fillId="7" borderId="1" xfId="41" applyFont="true" applyBorder="true" applyAlignment="true" applyProtection="true">
      <alignment horizontal="left" vertical="top" textRotation="0" wrapText="true" indent="0" shrinkToFit="false"/>
      <protection locked="true" hidden="false"/>
    </xf>
    <xf numFmtId="171" fontId="8" fillId="0" borderId="8" xfId="41" applyFont="true" applyBorder="true" applyAlignment="true" applyProtection="true">
      <alignment horizontal="left" vertical="top" textRotation="0" wrapText="true" indent="0" shrinkToFit="false"/>
      <protection locked="true" hidden="false"/>
    </xf>
    <xf numFmtId="169" fontId="8" fillId="0" borderId="8" xfId="41" applyFont="true" applyBorder="true" applyAlignment="true" applyProtection="true">
      <alignment horizontal="right" vertical="bottom" textRotation="0" wrapText="false" indent="0" shrinkToFit="false"/>
      <protection locked="true" hidden="false"/>
    </xf>
    <xf numFmtId="164" fontId="8" fillId="0" borderId="8" xfId="0" applyFont="true" applyBorder="true" applyAlignment="true" applyProtection="true">
      <alignment horizontal="general" vertical="bottom" textRotation="0" wrapText="false" indent="0" shrinkToFit="false"/>
      <protection locked="true" hidden="false"/>
    </xf>
    <xf numFmtId="169" fontId="8" fillId="0" borderId="8" xfId="41" applyFont="true" applyBorder="true" applyAlignment="true" applyProtection="true">
      <alignment horizontal="general" vertical="bottom" textRotation="0" wrapText="false" indent="0" shrinkToFit="false"/>
      <protection locked="true" hidden="false"/>
    </xf>
    <xf numFmtId="171" fontId="91" fillId="0" borderId="0" xfId="41" applyFont="true" applyBorder="false" applyAlignment="true" applyProtection="true">
      <alignment horizontal="general" vertical="top" textRotation="0" wrapText="false" indent="0" shrinkToFit="false"/>
      <protection locked="true" hidden="false"/>
    </xf>
    <xf numFmtId="164" fontId="91" fillId="0" borderId="0" xfId="41" applyFont="true" applyBorder="false" applyAlignment="true" applyProtection="true">
      <alignment horizontal="left" vertical="top" textRotation="0" wrapText="true" indent="0" shrinkToFit="false"/>
      <protection locked="true" hidden="false"/>
    </xf>
    <xf numFmtId="169" fontId="8" fillId="0" borderId="0" xfId="41" applyFont="true" applyBorder="false" applyAlignment="true" applyProtection="true">
      <alignment horizontal="right" vertical="bottom" textRotation="0" wrapText="false" indent="0" shrinkToFit="false"/>
      <protection locked="true" hidden="false"/>
    </xf>
    <xf numFmtId="171" fontId="91" fillId="0" borderId="0" xfId="41" applyFont="true" applyBorder="false" applyAlignment="true" applyProtection="true">
      <alignment horizontal="left" vertical="center" textRotation="0" wrapText="false" indent="0" shrinkToFit="false"/>
      <protection locked="true" hidden="false"/>
    </xf>
    <xf numFmtId="169" fontId="8" fillId="0" borderId="0" xfId="0" applyFont="true" applyBorder="false" applyAlignment="true" applyProtection="true">
      <alignment horizontal="right" vertical="bottom" textRotation="0" wrapText="false" indent="0" shrinkToFit="false"/>
      <protection locked="true" hidden="false"/>
    </xf>
    <xf numFmtId="169" fontId="91" fillId="0" borderId="0" xfId="41" applyFont="true" applyBorder="false" applyAlignment="true" applyProtection="true">
      <alignment horizontal="general" vertical="bottom" textRotation="0" wrapText="false" indent="0" shrinkToFit="false"/>
      <protection locked="true" hidden="false"/>
    </xf>
    <xf numFmtId="171" fontId="91" fillId="0" borderId="0" xfId="41" applyFont="true" applyBorder="false" applyAlignment="true" applyProtection="true">
      <alignment horizontal="left" vertical="top" textRotation="0" wrapText="true" indent="0" shrinkToFit="false"/>
      <protection locked="true" hidden="false"/>
    </xf>
    <xf numFmtId="171" fontId="8" fillId="0" borderId="0" xfId="41" applyFont="true" applyBorder="false" applyAlignment="true" applyProtection="true">
      <alignment horizontal="general" vertical="top" textRotation="0" wrapText="false" indent="0" shrinkToFit="false"/>
      <protection locked="true" hidden="false"/>
    </xf>
    <xf numFmtId="171" fontId="87" fillId="0" borderId="0" xfId="41" applyFont="true" applyBorder="false" applyAlignment="true" applyProtection="true">
      <alignment horizontal="left" vertical="top" textRotation="0" wrapText="true" indent="0" shrinkToFit="false"/>
      <protection locked="true" hidden="false"/>
    </xf>
    <xf numFmtId="164" fontId="92" fillId="7" borderId="1" xfId="53" applyFont="true" applyBorder="true" applyAlignment="true" applyProtection="true">
      <alignment horizontal="general" vertical="top" textRotation="0" wrapText="false" indent="0" shrinkToFit="false"/>
      <protection locked="true" hidden="false"/>
    </xf>
    <xf numFmtId="171" fontId="92" fillId="7" borderId="1" xfId="41" applyFont="true" applyBorder="true" applyAlignment="true" applyProtection="true">
      <alignment horizontal="general" vertical="top" textRotation="0" wrapText="false" indent="0" shrinkToFit="false"/>
      <protection locked="true" hidden="false"/>
    </xf>
    <xf numFmtId="164" fontId="93" fillId="7" borderId="1" xfId="41" applyFont="true" applyBorder="true" applyAlignment="true" applyProtection="true">
      <alignment horizontal="left" vertical="top" textRotation="0" wrapText="true" indent="0" shrinkToFit="false"/>
      <protection locked="true" hidden="false"/>
    </xf>
    <xf numFmtId="171" fontId="92" fillId="7" borderId="1" xfId="41" applyFont="true" applyBorder="true" applyAlignment="true" applyProtection="true">
      <alignment horizontal="left" vertical="top" textRotation="0" wrapText="true" indent="0" shrinkToFit="false"/>
      <protection locked="true" hidden="false"/>
    </xf>
    <xf numFmtId="164" fontId="92" fillId="7" borderId="1" xfId="53" applyFont="true" applyBorder="true" applyAlignment="true" applyProtection="true">
      <alignment horizontal="center" vertical="top" textRotation="0" wrapText="false" indent="0" shrinkToFit="false"/>
      <protection locked="true" hidden="false"/>
    </xf>
    <xf numFmtId="169" fontId="92" fillId="7" borderId="1" xfId="0" applyFont="true" applyBorder="true" applyAlignment="true" applyProtection="true">
      <alignment horizontal="right" vertical="bottom" textRotation="0" wrapText="false" indent="0" shrinkToFit="false"/>
      <protection locked="true" hidden="false"/>
    </xf>
    <xf numFmtId="169" fontId="94" fillId="7" borderId="1" xfId="53" applyFont="true" applyBorder="true" applyAlignment="true" applyProtection="true">
      <alignment horizontal="general" vertical="top" textRotation="0" wrapText="false" indent="0" shrinkToFit="false"/>
      <protection locked="true" hidden="false"/>
    </xf>
    <xf numFmtId="169" fontId="8" fillId="0" borderId="0" xfId="53" applyFont="true" applyBorder="false" applyAlignment="true" applyProtection="true">
      <alignment horizontal="center" vertical="top" textRotation="0" wrapText="false" indent="0" shrinkToFit="false"/>
      <protection locked="true" hidden="false"/>
    </xf>
    <xf numFmtId="164" fontId="8" fillId="0" borderId="0" xfId="41" applyFont="true" applyBorder="false" applyAlignment="true" applyProtection="true">
      <alignment horizontal="justify" vertical="top" textRotation="0" wrapText="true" indent="0" shrinkToFit="false"/>
      <protection locked="true" hidden="false"/>
    </xf>
    <xf numFmtId="164" fontId="8" fillId="0" borderId="0" xfId="41" applyFont="true" applyBorder="false" applyAlignment="true" applyProtection="true">
      <alignment horizontal="left" vertical="top" textRotation="0" wrapText="false" indent="0" shrinkToFit="false"/>
      <protection locked="true" hidden="false"/>
    </xf>
    <xf numFmtId="164" fontId="0" fillId="0" borderId="0" xfId="47" applyFont="true" applyBorder="false" applyAlignment="true" applyProtection="true">
      <alignment horizontal="justify" vertical="top" textRotation="0" wrapText="false" indent="0" shrinkToFit="false"/>
      <protection locked="true" hidden="false"/>
    </xf>
    <xf numFmtId="164" fontId="15" fillId="0" borderId="0" xfId="53" applyFont="true" applyBorder="false" applyAlignment="true" applyProtection="true">
      <alignment horizontal="left" vertical="top" textRotation="0" wrapText="true" indent="0" shrinkToFit="false"/>
      <protection locked="true" hidden="false"/>
    </xf>
    <xf numFmtId="171" fontId="15" fillId="0" borderId="0" xfId="53" applyFont="true" applyBorder="false" applyAlignment="true" applyProtection="true">
      <alignment horizontal="left" vertical="top" textRotation="0" wrapText="false" indent="0" shrinkToFit="false"/>
      <protection locked="true" hidden="false"/>
    </xf>
    <xf numFmtId="164" fontId="15" fillId="0" borderId="0" xfId="53" applyFont="true" applyBorder="false" applyAlignment="true" applyProtection="true">
      <alignment horizontal="center" vertical="top" textRotation="0" wrapText="true" indent="0" shrinkToFit="false"/>
      <protection locked="true" hidden="false"/>
    </xf>
    <xf numFmtId="171" fontId="15" fillId="0" borderId="0" xfId="53" applyFont="true" applyBorder="false" applyAlignment="true" applyProtection="true">
      <alignment horizontal="left" vertical="top" textRotation="0" wrapText="true" indent="0" shrinkToFit="false"/>
      <protection locked="true" hidden="false"/>
    </xf>
    <xf numFmtId="164" fontId="79" fillId="0" borderId="0" xfId="53" applyFont="true" applyBorder="false" applyAlignment="true" applyProtection="true">
      <alignment horizontal="left" vertical="top" textRotation="0" wrapText="true" indent="0" shrinkToFit="false"/>
      <protection locked="true" hidden="false"/>
    </xf>
    <xf numFmtId="180" fontId="79" fillId="0" borderId="0" xfId="53" applyFont="true" applyBorder="false" applyAlignment="true" applyProtection="true">
      <alignment horizontal="center" vertical="top" textRotation="0" wrapText="false" indent="0" shrinkToFit="false"/>
      <protection locked="true" hidden="false"/>
    </xf>
    <xf numFmtId="164" fontId="79" fillId="0" borderId="0" xfId="53" applyFont="true" applyBorder="false" applyAlignment="true" applyProtection="true">
      <alignment horizontal="general" vertical="top" textRotation="0" wrapText="false" indent="0" shrinkToFit="false"/>
      <protection locked="false" hidden="false"/>
    </xf>
    <xf numFmtId="171" fontId="15" fillId="0" borderId="0" xfId="53" applyFont="true" applyBorder="false" applyAlignment="true" applyProtection="true">
      <alignment horizontal="center" vertical="top" textRotation="0" wrapText="true" indent="0" shrinkToFit="false"/>
      <protection locked="true" hidden="false"/>
    </xf>
    <xf numFmtId="164" fontId="16" fillId="0" borderId="0" xfId="53" applyFont="true" applyBorder="false" applyAlignment="true" applyProtection="true">
      <alignment horizontal="justify" vertical="top" textRotation="0" wrapText="false" indent="0" shrinkToFit="false"/>
      <protection locked="true" hidden="false"/>
    </xf>
    <xf numFmtId="164" fontId="15" fillId="0" borderId="0" xfId="53" applyFont="true" applyBorder="false" applyAlignment="true" applyProtection="true">
      <alignment horizontal="general" vertical="top" textRotation="0" wrapText="false" indent="0" shrinkToFit="false"/>
      <protection locked="false" hidden="false"/>
    </xf>
    <xf numFmtId="164" fontId="8" fillId="0" borderId="0" xfId="53" applyFont="true" applyBorder="false" applyAlignment="true" applyProtection="true">
      <alignment horizontal="justify" vertical="top" textRotation="0" wrapText="false" indent="0" shrinkToFit="false"/>
      <protection locked="true" hidden="false"/>
    </xf>
    <xf numFmtId="169" fontId="29" fillId="0" borderId="0" xfId="38" applyFont="true" applyBorder="false" applyAlignment="true" applyProtection="true">
      <alignment horizontal="left" vertical="bottom" textRotation="0" wrapText="true" indent="0" shrinkToFit="false"/>
      <protection locked="true" hidden="false"/>
    </xf>
    <xf numFmtId="169" fontId="29" fillId="0" borderId="0" xfId="38" applyFont="true" applyBorder="false" applyAlignment="true" applyProtection="true">
      <alignment horizontal="general" vertical="bottom" textRotation="0" wrapText="true" indent="0" shrinkToFit="false"/>
      <protection locked="true" hidden="false"/>
    </xf>
    <xf numFmtId="169" fontId="25" fillId="0" borderId="0" xfId="38" applyFont="true" applyBorder="false" applyAlignment="true" applyProtection="true">
      <alignment horizontal="general" vertical="top" textRotation="0" wrapText="true" indent="0" shrinkToFit="false"/>
      <protection locked="true" hidden="false"/>
    </xf>
    <xf numFmtId="169" fontId="29" fillId="0" borderId="0" xfId="38" applyFont="true" applyBorder="false" applyAlignment="true" applyProtection="true">
      <alignment horizontal="general" vertical="top" textRotation="0" wrapText="true" indent="0" shrinkToFit="false"/>
      <protection locked="true" hidden="false"/>
    </xf>
    <xf numFmtId="169" fontId="28" fillId="8" borderId="0" xfId="37" applyFont="true" applyBorder="false" applyAlignment="true" applyProtection="true">
      <alignment horizontal="left" vertical="top" textRotation="0" wrapText="true" indent="0" shrinkToFit="false"/>
      <protection locked="true" hidden="false"/>
    </xf>
    <xf numFmtId="169" fontId="95" fillId="8" borderId="0" xfId="37" applyFont="true" applyBorder="false" applyAlignment="true" applyProtection="true">
      <alignment horizontal="general" vertical="top" textRotation="0" wrapText="true" indent="0" shrinkToFit="false"/>
      <protection locked="true" hidden="false"/>
    </xf>
    <xf numFmtId="169" fontId="28" fillId="8" borderId="0" xfId="37" applyFont="true" applyBorder="false" applyAlignment="true" applyProtection="true">
      <alignment horizontal="general" vertical="top" textRotation="0" wrapText="true" indent="0" shrinkToFit="false"/>
      <protection locked="true" hidden="false"/>
    </xf>
    <xf numFmtId="169" fontId="28" fillId="8" borderId="0" xfId="37" applyFont="true" applyBorder="false" applyAlignment="true" applyProtection="true">
      <alignment horizontal="general" vertical="top" textRotation="0" wrapText="true" indent="0" shrinkToFit="false"/>
      <protection locked="false" hidden="false"/>
    </xf>
    <xf numFmtId="169" fontId="28" fillId="6" borderId="0" xfId="37" applyFont="true" applyBorder="false" applyAlignment="true" applyProtection="true">
      <alignment horizontal="left" vertical="top" textRotation="0" wrapText="true" indent="0" shrinkToFit="false"/>
      <protection locked="true" hidden="false"/>
    </xf>
    <xf numFmtId="169" fontId="28" fillId="6" borderId="0" xfId="37" applyFont="true" applyBorder="false" applyAlignment="true" applyProtection="true">
      <alignment horizontal="general" vertical="top" textRotation="0" wrapText="true" indent="0" shrinkToFit="false"/>
      <protection locked="true" hidden="false"/>
    </xf>
    <xf numFmtId="169" fontId="28" fillId="6" borderId="0" xfId="37" applyFont="true" applyBorder="false" applyAlignment="true" applyProtection="true">
      <alignment horizontal="general" vertical="top" textRotation="0" wrapText="true" indent="0" shrinkToFit="false"/>
      <protection locked="false" hidden="false"/>
    </xf>
    <xf numFmtId="169" fontId="28" fillId="0" borderId="0" xfId="38" applyFont="true" applyBorder="false" applyAlignment="true" applyProtection="true">
      <alignment horizontal="general" vertical="top" textRotation="0" wrapText="true" indent="0" shrinkToFit="false"/>
      <protection locked="true" hidden="false"/>
    </xf>
    <xf numFmtId="169" fontId="28" fillId="0" borderId="0" xfId="49" applyFont="true" applyBorder="false" applyAlignment="true" applyProtection="true">
      <alignment horizontal="left" vertical="top" textRotation="0" wrapText="true" indent="0" shrinkToFit="false"/>
      <protection locked="true" hidden="false"/>
    </xf>
    <xf numFmtId="169" fontId="25" fillId="0" borderId="0" xfId="49" applyFont="true" applyBorder="false" applyAlignment="true" applyProtection="true">
      <alignment horizontal="general" vertical="top" textRotation="0" wrapText="true" indent="0" shrinkToFit="false"/>
      <protection locked="true" hidden="false"/>
    </xf>
    <xf numFmtId="169" fontId="25" fillId="0" borderId="0" xfId="49" applyFont="true" applyBorder="false" applyAlignment="true" applyProtection="true">
      <alignment horizontal="left" vertical="top" textRotation="0" wrapText="true" indent="0" shrinkToFit="false"/>
      <protection locked="true" hidden="false"/>
    </xf>
    <xf numFmtId="169" fontId="25" fillId="0" borderId="0" xfId="49" applyFont="true" applyBorder="false" applyAlignment="true" applyProtection="true">
      <alignment horizontal="general" vertical="top" textRotation="0" wrapText="true" indent="0" shrinkToFit="false"/>
      <protection locked="false" hidden="false"/>
    </xf>
    <xf numFmtId="169" fontId="28" fillId="0" borderId="0" xfId="37" applyFont="true" applyBorder="false" applyAlignment="true" applyProtection="true">
      <alignment horizontal="left" vertical="top" textRotation="0" wrapText="true" indent="0" shrinkToFit="false"/>
      <protection locked="true" hidden="false"/>
    </xf>
    <xf numFmtId="169" fontId="25" fillId="0" borderId="0" xfId="37" applyFont="true" applyBorder="false" applyAlignment="true" applyProtection="true">
      <alignment horizontal="general" vertical="top" textRotation="0" wrapText="true" indent="0" shrinkToFit="false"/>
      <protection locked="true" hidden="false"/>
    </xf>
    <xf numFmtId="169" fontId="28" fillId="0" borderId="0" xfId="37" applyFont="true" applyBorder="false" applyAlignment="true" applyProtection="true">
      <alignment horizontal="general" vertical="top" textRotation="0" wrapText="true" indent="0" shrinkToFit="false"/>
      <protection locked="true" hidden="false"/>
    </xf>
    <xf numFmtId="169" fontId="28" fillId="0" borderId="0" xfId="37" applyFont="true" applyBorder="false" applyAlignment="true" applyProtection="true">
      <alignment horizontal="general" vertical="top" textRotation="0" wrapText="true" indent="0" shrinkToFit="false"/>
      <protection locked="false" hidden="false"/>
    </xf>
    <xf numFmtId="164" fontId="29" fillId="0" borderId="0" xfId="38" applyFont="true" applyBorder="false" applyAlignment="true" applyProtection="true">
      <alignment horizontal="left" vertical="center" textRotation="0" wrapText="true" indent="0" shrinkToFit="false"/>
      <protection locked="true" hidden="false"/>
    </xf>
    <xf numFmtId="164" fontId="49" fillId="0" borderId="0" xfId="38" applyFont="true" applyBorder="false" applyAlignment="true" applyProtection="true">
      <alignment horizontal="left" vertical="center" textRotation="0" wrapText="true" indent="0" shrinkToFit="false"/>
      <protection locked="true" hidden="false"/>
    </xf>
    <xf numFmtId="169" fontId="95" fillId="0" borderId="0" xfId="49" applyFont="true" applyBorder="false" applyAlignment="true" applyProtection="true">
      <alignment horizontal="general" vertical="top" textRotation="0" wrapText="true" indent="0" shrinkToFit="false"/>
      <protection locked="true" hidden="false"/>
    </xf>
    <xf numFmtId="169" fontId="25" fillId="6" borderId="0" xfId="49" applyFont="true" applyBorder="false" applyAlignment="true" applyProtection="true">
      <alignment horizontal="general" vertical="top" textRotation="0" wrapText="true" indent="0" shrinkToFit="false"/>
      <protection locked="true" hidden="false"/>
    </xf>
    <xf numFmtId="169" fontId="25" fillId="6" borderId="0" xfId="49" applyFont="true" applyBorder="false" applyAlignment="true" applyProtection="true">
      <alignment horizontal="left" vertical="top" textRotation="0" wrapText="true" indent="0" shrinkToFit="false"/>
      <protection locked="true" hidden="false"/>
    </xf>
    <xf numFmtId="169" fontId="25" fillId="6" borderId="0" xfId="49" applyFont="true" applyBorder="false" applyAlignment="true" applyProtection="true">
      <alignment horizontal="general" vertical="top" textRotation="0" wrapText="true" indent="0" shrinkToFit="false"/>
      <protection locked="false" hidden="false"/>
    </xf>
    <xf numFmtId="169" fontId="28" fillId="0" borderId="0" xfId="49" applyFont="true" applyBorder="false" applyAlignment="true" applyProtection="true">
      <alignment horizontal="general" vertical="top" textRotation="0" wrapText="true" indent="0" shrinkToFit="false"/>
      <protection locked="true" hidden="false"/>
    </xf>
    <xf numFmtId="169" fontId="96" fillId="6" borderId="0" xfId="37" applyFont="true" applyBorder="false" applyAlignment="true" applyProtection="true">
      <alignment horizontal="general" vertical="top" textRotation="0" wrapText="true" indent="0" shrinkToFit="false"/>
      <protection locked="true" hidden="false"/>
    </xf>
    <xf numFmtId="171" fontId="71" fillId="0" borderId="0" xfId="40" applyFont="true" applyBorder="false" applyAlignment="true" applyProtection="true">
      <alignment horizontal="right" vertical="top" textRotation="0" wrapText="false" indent="0" shrinkToFit="false"/>
      <protection locked="true" hidden="false"/>
    </xf>
    <xf numFmtId="164" fontId="71" fillId="0" borderId="0" xfId="57" applyFont="true" applyBorder="false" applyAlignment="true" applyProtection="true">
      <alignment horizontal="left" vertical="top" textRotation="0" wrapText="true" indent="0" shrinkToFit="false"/>
      <protection locked="true" hidden="false"/>
    </xf>
    <xf numFmtId="164" fontId="71" fillId="0" borderId="0" xfId="42" applyFont="true" applyBorder="false" applyAlignment="true" applyProtection="true">
      <alignment horizontal="center" vertical="bottom" textRotation="0" wrapText="false" indent="0" shrinkToFit="false"/>
      <protection locked="true" hidden="false"/>
    </xf>
    <xf numFmtId="182" fontId="71" fillId="0" borderId="0" xfId="35" applyFont="true" applyBorder="false" applyAlignment="true" applyProtection="true">
      <alignment horizontal="right" vertical="bottom" textRotation="0" wrapText="false" indent="0" shrinkToFit="false"/>
      <protection locked="true" hidden="false"/>
    </xf>
    <xf numFmtId="183" fontId="71" fillId="0" borderId="0" xfId="57" applyFont="true" applyBorder="false" applyAlignment="true" applyProtection="true">
      <alignment horizontal="right" vertical="bottom" textRotation="0" wrapText="true" indent="0" shrinkToFit="false"/>
      <protection locked="false" hidden="false"/>
    </xf>
    <xf numFmtId="169" fontId="71" fillId="0" borderId="0" xfId="57" applyFont="true" applyBorder="false" applyAlignment="true" applyProtection="true">
      <alignment horizontal="right" vertical="bottom" textRotation="0" wrapText="true" indent="0" shrinkToFit="false"/>
      <protection locked="true" hidden="false"/>
    </xf>
    <xf numFmtId="164" fontId="71" fillId="0" borderId="0" xfId="57" applyFont="true" applyBorder="false" applyAlignment="true" applyProtection="true">
      <alignment horizontal="right" vertical="top" textRotation="0" wrapText="false" indent="0" shrinkToFit="false"/>
      <protection locked="true" hidden="false"/>
    </xf>
    <xf numFmtId="164" fontId="71" fillId="0" borderId="0" xfId="57" applyFont="true" applyBorder="false" applyAlignment="true" applyProtection="true">
      <alignment horizontal="justify" vertical="top" textRotation="0" wrapText="true" indent="0" shrinkToFit="false"/>
      <protection locked="true" hidden="false"/>
    </xf>
    <xf numFmtId="164" fontId="71" fillId="0" borderId="0" xfId="57" applyFont="true" applyBorder="false" applyAlignment="true" applyProtection="true">
      <alignment horizontal="center" vertical="bottom" textRotation="0" wrapText="false" indent="0" shrinkToFit="false"/>
      <protection locked="true" hidden="false"/>
    </xf>
    <xf numFmtId="169" fontId="71" fillId="0" borderId="0" xfId="57" applyFont="true" applyBorder="false" applyAlignment="true" applyProtection="true">
      <alignment horizontal="right" vertical="bottom" textRotation="0" wrapText="false" indent="0" shrinkToFit="false"/>
      <protection locked="true" hidden="false"/>
    </xf>
    <xf numFmtId="169" fontId="71" fillId="0" borderId="0" xfId="57" applyFont="true" applyBorder="false" applyAlignment="true" applyProtection="true">
      <alignment horizontal="right" vertical="bottom" textRotation="0" wrapText="false" indent="0" shrinkToFit="false"/>
      <protection locked="false" hidden="false"/>
    </xf>
    <xf numFmtId="180" fontId="71" fillId="0" borderId="0" xfId="57" applyFont="true" applyBorder="false" applyAlignment="true" applyProtection="true">
      <alignment horizontal="right" vertical="bottom" textRotation="0" wrapText="false" indent="0" shrinkToFit="false"/>
      <protection locked="true" hidden="false"/>
    </xf>
    <xf numFmtId="183" fontId="71" fillId="0" borderId="0" xfId="57" applyFont="true" applyBorder="false" applyAlignment="true" applyProtection="true">
      <alignment horizontal="right" vertical="bottom" textRotation="0" wrapText="false" indent="0" shrinkToFit="false"/>
      <protection locked="false" hidden="false"/>
    </xf>
    <xf numFmtId="169" fontId="28" fillId="6" borderId="0" xfId="38" applyFont="true" applyBorder="false" applyAlignment="true" applyProtection="true">
      <alignment horizontal="general" vertical="top" textRotation="0" wrapText="true" indent="0" shrinkToFit="false"/>
      <protection locked="true" hidden="false"/>
    </xf>
    <xf numFmtId="169" fontId="29" fillId="0" borderId="0" xfId="37" applyFont="true" applyBorder="false" applyAlignment="true" applyProtection="true">
      <alignment horizontal="general" vertical="top" textRotation="0" wrapText="true" indent="0" shrinkToFit="false"/>
      <protection locked="true" hidden="false"/>
    </xf>
    <xf numFmtId="169" fontId="40" fillId="0" borderId="0" xfId="37" applyFont="true" applyBorder="false" applyAlignment="true" applyProtection="true">
      <alignment horizontal="general" vertical="top" textRotation="0" wrapText="true" indent="0" shrinkToFit="false"/>
      <protection locked="true" hidden="false"/>
    </xf>
    <xf numFmtId="164" fontId="79" fillId="0" borderId="0" xfId="57" applyFont="true" applyBorder="false" applyAlignment="true" applyProtection="true">
      <alignment horizontal="right" vertical="top" textRotation="0" wrapText="false" indent="0" shrinkToFit="false"/>
      <protection locked="true" hidden="false"/>
    </xf>
    <xf numFmtId="164" fontId="79" fillId="0" borderId="0" xfId="57" applyFont="true" applyBorder="false" applyAlignment="true" applyProtection="true">
      <alignment horizontal="left" vertical="top" textRotation="0" wrapText="true" indent="0" shrinkToFit="false"/>
      <protection locked="true" hidden="false"/>
    </xf>
    <xf numFmtId="164" fontId="79" fillId="0" borderId="0" xfId="57" applyFont="true" applyBorder="false" applyAlignment="true" applyProtection="true">
      <alignment horizontal="center" vertical="bottom" textRotation="0" wrapText="false" indent="0" shrinkToFit="false"/>
      <protection locked="true" hidden="false"/>
    </xf>
    <xf numFmtId="180" fontId="79" fillId="0" borderId="0" xfId="57" applyFont="true" applyBorder="false" applyAlignment="true" applyProtection="true">
      <alignment horizontal="right" vertical="bottom" textRotation="0" wrapText="false" indent="0" shrinkToFit="false"/>
      <protection locked="true" hidden="false"/>
    </xf>
    <xf numFmtId="183" fontId="79" fillId="0" borderId="0" xfId="57" applyFont="true" applyBorder="false" applyAlignment="true" applyProtection="true">
      <alignment horizontal="right" vertical="bottom" textRotation="0" wrapText="false" indent="0" shrinkToFit="false"/>
      <protection locked="false" hidden="false"/>
    </xf>
    <xf numFmtId="169" fontId="79" fillId="0" borderId="0" xfId="57" applyFont="true" applyBorder="false" applyAlignment="true" applyProtection="true">
      <alignment horizontal="right" vertical="bottom" textRotation="0" wrapText="true" indent="0" shrinkToFit="false"/>
      <protection locked="true" hidden="false"/>
    </xf>
    <xf numFmtId="164" fontId="97" fillId="0" borderId="0" xfId="57" applyFont="true" applyBorder="false" applyAlignment="true" applyProtection="true">
      <alignment horizontal="right" vertical="top" textRotation="0" wrapText="false" indent="0" shrinkToFit="false"/>
      <protection locked="true" hidden="false"/>
    </xf>
    <xf numFmtId="164" fontId="97" fillId="0" borderId="0" xfId="57" applyFont="true" applyBorder="false" applyAlignment="true" applyProtection="true">
      <alignment horizontal="justify" vertical="top" textRotation="0" wrapText="true" indent="0" shrinkToFit="false"/>
      <protection locked="true" hidden="false"/>
    </xf>
    <xf numFmtId="164" fontId="97" fillId="0" borderId="0" xfId="57" applyFont="true" applyBorder="false" applyAlignment="true" applyProtection="true">
      <alignment horizontal="center" vertical="bottom" textRotation="0" wrapText="false" indent="0" shrinkToFit="false"/>
      <protection locked="true" hidden="false"/>
    </xf>
    <xf numFmtId="180" fontId="98" fillId="0" borderId="0" xfId="57" applyFont="true" applyBorder="false" applyAlignment="true" applyProtection="true">
      <alignment horizontal="right" vertical="bottom" textRotation="0" wrapText="false" indent="0" shrinkToFit="false"/>
      <protection locked="true" hidden="false"/>
    </xf>
    <xf numFmtId="169" fontId="98" fillId="0" borderId="0" xfId="57" applyFont="true" applyBorder="false" applyAlignment="true" applyProtection="true">
      <alignment horizontal="right" vertical="bottom" textRotation="0" wrapText="false" indent="0" shrinkToFit="false"/>
      <protection locked="false" hidden="false"/>
    </xf>
    <xf numFmtId="169" fontId="98" fillId="0" borderId="0" xfId="57" applyFont="true" applyBorder="false" applyAlignment="true" applyProtection="true">
      <alignment horizontal="right" vertical="bottom" textRotation="0" wrapText="false" indent="0" shrinkToFit="false"/>
      <protection locked="true" hidden="false"/>
    </xf>
    <xf numFmtId="169" fontId="95" fillId="0" borderId="0" xfId="38" applyFont="true" applyBorder="false" applyAlignment="true" applyProtection="true">
      <alignment horizontal="general" vertical="top" textRotation="0" wrapText="true" indent="0" shrinkToFit="false"/>
      <protection locked="true" hidden="false"/>
    </xf>
    <xf numFmtId="164" fontId="15" fillId="0" borderId="21" xfId="57" applyFont="true" applyBorder="true" applyAlignment="true" applyProtection="true">
      <alignment horizontal="right" vertical="top" textRotation="0" wrapText="true" indent="0" shrinkToFit="false"/>
      <protection locked="true" hidden="false"/>
    </xf>
    <xf numFmtId="183" fontId="99" fillId="0" borderId="21" xfId="57" applyFont="true" applyBorder="true" applyAlignment="true" applyProtection="true">
      <alignment horizontal="general" vertical="bottom" textRotation="0" wrapText="false" indent="0" shrinkToFit="false"/>
      <protection locked="true" hidden="false"/>
    </xf>
    <xf numFmtId="164" fontId="17" fillId="9" borderId="0" xfId="25" applyFont="true" applyBorder="true" applyAlignment="true" applyProtection="true">
      <alignment horizontal="justify" vertical="top" textRotation="0" wrapText="true" indent="0" shrinkToFit="false"/>
      <protection locked="true" hidden="false"/>
    </xf>
    <xf numFmtId="164" fontId="25" fillId="0" borderId="0" xfId="54" applyFont="true" applyBorder="false" applyAlignment="true" applyProtection="true">
      <alignment horizontal="left" vertical="top" textRotation="0" wrapText="false" indent="0" shrinkToFit="false"/>
      <protection locked="true" hidden="false"/>
    </xf>
    <xf numFmtId="171" fontId="25" fillId="0" borderId="0" xfId="54" applyFont="true" applyBorder="false" applyAlignment="true" applyProtection="true">
      <alignment horizontal="justify" vertical="top" textRotation="0" wrapText="false" indent="0" shrinkToFit="false"/>
      <protection locked="true" hidden="false"/>
    </xf>
    <xf numFmtId="164" fontId="25" fillId="0" borderId="0" xfId="54" applyFont="true" applyBorder="false" applyAlignment="true" applyProtection="true">
      <alignment horizontal="center" vertical="bottom" textRotation="0" wrapText="false" indent="0" shrinkToFit="false"/>
      <protection locked="true" hidden="false"/>
    </xf>
    <xf numFmtId="169" fontId="25" fillId="0" borderId="0" xfId="54" applyFont="true" applyBorder="false" applyAlignment="true" applyProtection="true">
      <alignment horizontal="right" vertical="bottom" textRotation="0" wrapText="true" indent="0" shrinkToFit="false"/>
      <protection locked="true" hidden="false"/>
    </xf>
    <xf numFmtId="169" fontId="25" fillId="0" borderId="0" xfId="54" applyFont="true" applyBorder="false" applyAlignment="true" applyProtection="true">
      <alignment horizontal="right" vertical="bottom" textRotation="0" wrapText="false" indent="0" shrinkToFit="false"/>
      <protection locked="false" hidden="false"/>
    </xf>
    <xf numFmtId="169" fontId="25" fillId="0" borderId="0" xfId="54" applyFont="true" applyBorder="false" applyAlignment="true" applyProtection="true">
      <alignment horizontal="right" vertical="center" textRotation="0" wrapText="false" indent="0" shrinkToFit="false"/>
      <protection locked="false" hidden="false"/>
    </xf>
    <xf numFmtId="164" fontId="25" fillId="0" borderId="0" xfId="54" applyFont="true" applyBorder="false" applyAlignment="true" applyProtection="true">
      <alignment horizontal="general" vertical="bottom" textRotation="0" wrapText="true" indent="0" shrinkToFit="false"/>
      <protection locked="true" hidden="false"/>
    </xf>
    <xf numFmtId="171" fontId="25" fillId="0" borderId="0" xfId="54" applyFont="true" applyBorder="false" applyAlignment="true" applyProtection="true">
      <alignment horizontal="justify" vertical="top" textRotation="0" wrapText="true" indent="0" shrinkToFit="false"/>
      <protection locked="true" hidden="false"/>
    </xf>
    <xf numFmtId="164" fontId="25" fillId="0" borderId="0" xfId="54" applyFont="true" applyBorder="false" applyAlignment="true" applyProtection="true">
      <alignment horizontal="center" vertical="center" textRotation="0" wrapText="true" indent="0" shrinkToFit="false"/>
      <protection locked="true" hidden="false"/>
    </xf>
    <xf numFmtId="169" fontId="25" fillId="0" borderId="0" xfId="54" applyFont="true" applyBorder="false" applyAlignment="true" applyProtection="true">
      <alignment horizontal="right" vertical="center" textRotation="0" wrapText="true" indent="0" shrinkToFit="false"/>
      <protection locked="true" hidden="false"/>
    </xf>
    <xf numFmtId="169" fontId="25" fillId="0" borderId="0" xfId="54" applyFont="true" applyBorder="false" applyAlignment="true" applyProtection="true">
      <alignment horizontal="right" vertical="center" textRotation="0" wrapText="true" indent="0" shrinkToFit="false"/>
      <protection locked="false" hidden="false"/>
    </xf>
    <xf numFmtId="164" fontId="25" fillId="0" borderId="0" xfId="54" applyFont="true" applyBorder="false" applyAlignment="true" applyProtection="true">
      <alignment horizontal="general" vertical="center" textRotation="0" wrapText="false" indent="0" shrinkToFit="false"/>
      <protection locked="true" hidden="false"/>
    </xf>
    <xf numFmtId="164" fontId="28" fillId="0" borderId="0" xfId="54" applyFont="true" applyBorder="false" applyAlignment="true" applyProtection="true">
      <alignment horizontal="left" vertical="top" textRotation="0" wrapText="false" indent="0" shrinkToFit="false"/>
      <protection locked="true" hidden="false"/>
    </xf>
    <xf numFmtId="171" fontId="28" fillId="0" borderId="0" xfId="54" applyFont="true" applyBorder="false" applyAlignment="true" applyProtection="true">
      <alignment horizontal="justify" vertical="top" textRotation="0" wrapText="false" indent="0" shrinkToFit="false"/>
      <protection locked="true" hidden="false"/>
    </xf>
    <xf numFmtId="164" fontId="28" fillId="0" borderId="0" xfId="54" applyFont="true" applyBorder="false" applyAlignment="true" applyProtection="true">
      <alignment horizontal="center" vertical="bottom" textRotation="0" wrapText="false" indent="0" shrinkToFit="false"/>
      <protection locked="true" hidden="false"/>
    </xf>
    <xf numFmtId="169" fontId="28" fillId="0" borderId="0" xfId="54" applyFont="true" applyBorder="false" applyAlignment="true" applyProtection="true">
      <alignment horizontal="right" vertical="bottom" textRotation="0" wrapText="true" indent="0" shrinkToFit="false"/>
      <protection locked="true" hidden="false"/>
    </xf>
    <xf numFmtId="169" fontId="28" fillId="0" borderId="0" xfId="54" applyFont="true" applyBorder="false" applyAlignment="true" applyProtection="true">
      <alignment horizontal="right" vertical="bottom" textRotation="0" wrapText="false" indent="0" shrinkToFit="false"/>
      <protection locked="false" hidden="false"/>
    </xf>
    <xf numFmtId="169" fontId="28" fillId="0" borderId="0" xfId="54" applyFont="true" applyBorder="false" applyAlignment="true" applyProtection="true">
      <alignment horizontal="right" vertical="center" textRotation="0" wrapText="false" indent="0" shrinkToFit="false"/>
      <protection locked="false" hidden="false"/>
    </xf>
    <xf numFmtId="164" fontId="28" fillId="0" borderId="0" xfId="54" applyFont="true" applyBorder="false" applyAlignment="true" applyProtection="true">
      <alignment horizontal="general" vertical="bottom" textRotation="0" wrapText="true" indent="0" shrinkToFit="false"/>
      <protection locked="true" hidden="false"/>
    </xf>
    <xf numFmtId="164" fontId="25" fillId="0" borderId="0" xfId="54" applyFont="true" applyBorder="false" applyAlignment="true" applyProtection="true">
      <alignment horizontal="justify" vertical="bottom" textRotation="0" wrapText="true" indent="0" shrinkToFit="false"/>
      <protection locked="true" hidden="false"/>
    </xf>
    <xf numFmtId="164" fontId="25" fillId="0" borderId="0" xfId="54" applyFont="true" applyBorder="false" applyAlignment="true" applyProtection="true">
      <alignment horizontal="center" vertical="top" textRotation="0" wrapText="true" indent="0" shrinkToFit="false"/>
      <protection locked="true" hidden="false"/>
    </xf>
    <xf numFmtId="169" fontId="25" fillId="0" borderId="0" xfId="54" applyFont="true" applyBorder="false" applyAlignment="true" applyProtection="true">
      <alignment horizontal="right" vertical="top" textRotation="0" wrapText="true" indent="0" shrinkToFit="false"/>
      <protection locked="true" hidden="false"/>
    </xf>
    <xf numFmtId="172" fontId="25" fillId="0" borderId="0" xfId="70" applyFont="true" applyBorder="true" applyAlignment="true" applyProtection="true">
      <alignment horizontal="right" vertical="top" textRotation="0" wrapText="true" indent="0" shrinkToFit="false"/>
      <protection locked="false" hidden="false"/>
    </xf>
    <xf numFmtId="170" fontId="25" fillId="0" borderId="0" xfId="68" applyFont="true" applyBorder="true" applyAlignment="true" applyProtection="true">
      <alignment horizontal="right" vertical="top" textRotation="0" wrapText="true" indent="0" shrinkToFit="false"/>
      <protection locked="true" hidden="false"/>
    </xf>
    <xf numFmtId="169" fontId="25" fillId="0" borderId="0" xfId="70" applyFont="true" applyBorder="true" applyAlignment="true" applyProtection="true">
      <alignment horizontal="right" vertical="top" textRotation="0" wrapText="true" indent="0" shrinkToFit="false"/>
      <protection locked="true" hidden="false"/>
    </xf>
    <xf numFmtId="169" fontId="25" fillId="0" borderId="0" xfId="0" applyFont="true" applyBorder="false" applyAlignment="true" applyProtection="true">
      <alignment horizontal="right" vertical="top" textRotation="0" wrapText="false" indent="0" shrinkToFit="false"/>
      <protection locked="true" hidden="false"/>
    </xf>
    <xf numFmtId="170" fontId="25" fillId="0" borderId="0" xfId="68" applyFont="true" applyBorder="true" applyAlignment="true" applyProtection="true">
      <alignment horizontal="right" vertical="bottom" textRotation="0" wrapText="false" indent="0" shrinkToFit="false"/>
      <protection locked="true" hidden="false"/>
    </xf>
    <xf numFmtId="164" fontId="25" fillId="0" borderId="0" xfId="54" applyFont="true" applyBorder="false" applyAlignment="true" applyProtection="true">
      <alignment horizontal="justify" vertical="top" textRotation="0" wrapText="false" indent="0" shrinkToFit="false"/>
      <protection locked="true" hidden="false"/>
    </xf>
    <xf numFmtId="164" fontId="25" fillId="0" borderId="0" xfId="54" applyFont="true" applyBorder="false" applyAlignment="true" applyProtection="true">
      <alignment horizontal="center" vertical="bottom" textRotation="0" wrapText="true" indent="0" shrinkToFit="false"/>
      <protection locked="true" hidden="false"/>
    </xf>
    <xf numFmtId="169" fontId="25" fillId="0" borderId="0" xfId="70" applyFont="true" applyBorder="true" applyAlignment="true" applyProtection="true">
      <alignment horizontal="right" vertical="center" textRotation="0" wrapText="true" indent="0" shrinkToFit="false"/>
      <protection locked="true" hidden="false"/>
    </xf>
    <xf numFmtId="172" fontId="25" fillId="0" borderId="0" xfId="70" applyFont="true" applyBorder="true" applyAlignment="true" applyProtection="true">
      <alignment horizontal="right" vertical="center" textRotation="0" wrapText="true" indent="0" shrinkToFit="false"/>
      <protection locked="false" hidden="false"/>
    </xf>
    <xf numFmtId="164" fontId="25" fillId="0" borderId="0" xfId="54" applyFont="true" applyBorder="false" applyAlignment="true" applyProtection="true">
      <alignment horizontal="center" vertical="top" textRotation="0" wrapText="false" indent="0" shrinkToFit="false"/>
      <protection locked="true" hidden="false"/>
    </xf>
    <xf numFmtId="164" fontId="25" fillId="0" borderId="0" xfId="54" applyFont="true" applyBorder="false" applyAlignment="true" applyProtection="true">
      <alignment horizontal="right" vertical="bottom" textRotation="0" wrapText="true" indent="0" shrinkToFit="false"/>
      <protection locked="true" hidden="false"/>
    </xf>
    <xf numFmtId="164" fontId="28" fillId="0" borderId="0" xfId="54" applyFont="true" applyBorder="false" applyAlignment="true" applyProtection="true">
      <alignment horizontal="justify" vertical="top" textRotation="0" wrapText="false" indent="0" shrinkToFit="false"/>
      <protection locked="true" hidden="false"/>
    </xf>
    <xf numFmtId="169" fontId="28" fillId="0" borderId="0" xfId="54" applyFont="true" applyBorder="false" applyAlignment="true" applyProtection="true">
      <alignment horizontal="right" vertical="bottom" textRotation="0" wrapText="false" indent="0" shrinkToFit="false"/>
      <protection locked="true" hidden="false"/>
    </xf>
    <xf numFmtId="164" fontId="28" fillId="0" borderId="0" xfId="54" applyFont="true" applyBorder="false" applyAlignment="true" applyProtection="true">
      <alignment horizontal="right" vertical="bottom" textRotation="0" wrapText="true" indent="0" shrinkToFit="false"/>
      <protection locked="true" hidden="false"/>
    </xf>
    <xf numFmtId="169" fontId="25" fillId="0" borderId="0" xfId="54" applyFont="true" applyBorder="false" applyAlignment="true" applyProtection="true">
      <alignment horizontal="right" vertical="bottom" textRotation="0" wrapText="false" indent="0" shrinkToFit="false"/>
      <protection locked="true" hidden="false"/>
    </xf>
    <xf numFmtId="169" fontId="25" fillId="0" borderId="0" xfId="54" applyFont="true" applyBorder="false" applyAlignment="true" applyProtection="true">
      <alignment horizontal="right" vertical="top" textRotation="0" wrapText="false" indent="0" shrinkToFit="false"/>
      <protection locked="true" hidden="false"/>
    </xf>
    <xf numFmtId="166" fontId="25" fillId="0" borderId="0" xfId="69" applyFont="true" applyBorder="true" applyAlignment="true" applyProtection="true">
      <alignment horizontal="right" vertical="bottom" textRotation="0" wrapText="false" indent="0" shrinkToFit="false"/>
      <protection locked="true" hidden="false"/>
    </xf>
    <xf numFmtId="184" fontId="25" fillId="0" borderId="0" xfId="68" applyFont="true" applyBorder="true" applyAlignment="true" applyProtection="true">
      <alignment horizontal="right" vertical="bottom" textRotation="0" wrapText="false" indent="0" shrinkToFit="false"/>
      <protection locked="true" hidden="false"/>
    </xf>
    <xf numFmtId="169" fontId="25" fillId="0" borderId="0" xfId="58" applyFont="true" applyBorder="false" applyAlignment="true" applyProtection="true">
      <alignment horizontal="right" vertical="top" textRotation="0" wrapText="true" indent="0" shrinkToFit="false"/>
      <protection locked="true" hidden="false"/>
    </xf>
    <xf numFmtId="164" fontId="25" fillId="0" borderId="0" xfId="54" applyFont="true" applyBorder="false" applyAlignment="true" applyProtection="true">
      <alignment horizontal="justify" vertical="bottom" textRotation="0" wrapText="false" indent="0" shrinkToFit="false"/>
      <protection locked="true" hidden="false"/>
    </xf>
    <xf numFmtId="164" fontId="25" fillId="0" borderId="0" xfId="54" applyFont="true" applyBorder="false" applyAlignment="true" applyProtection="true">
      <alignment horizontal="right" vertical="top" textRotation="0" wrapText="false" indent="0" shrinkToFit="false"/>
      <protection locked="true" hidden="false"/>
    </xf>
    <xf numFmtId="164" fontId="25" fillId="0" borderId="0" xfId="54" applyFont="true" applyBorder="fals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justify" vertical="top" textRotation="0" wrapText="false" indent="0" shrinkToFit="false"/>
      <protection locked="true" hidden="false"/>
    </xf>
    <xf numFmtId="164" fontId="29" fillId="0" borderId="0" xfId="54" applyFont="true" applyBorder="false" applyAlignment="true" applyProtection="true">
      <alignment horizontal="justify" vertical="top" textRotation="0" wrapText="false" indent="0" shrinkToFit="false"/>
      <protection locked="true" hidden="false"/>
    </xf>
    <xf numFmtId="169" fontId="25" fillId="0" borderId="0" xfId="21" applyFont="true" applyBorder="true" applyAlignment="true" applyProtection="true">
      <alignment horizontal="center" vertical="top" textRotation="0" wrapText="true" indent="0" shrinkToFit="false"/>
      <protection locked="true" hidden="false"/>
    </xf>
    <xf numFmtId="172" fontId="25" fillId="0" borderId="0" xfId="21" applyFont="true" applyBorder="true" applyAlignment="true" applyProtection="true">
      <alignment horizontal="right" vertical="top" textRotation="0" wrapText="true" indent="0" shrinkToFit="false"/>
      <protection locked="false" hidden="false"/>
    </xf>
    <xf numFmtId="168" fontId="25" fillId="0" borderId="0" xfId="23" applyFont="true" applyBorder="true" applyAlignment="true" applyProtection="true">
      <alignment horizontal="right" vertical="top" textRotation="0" wrapText="true" indent="0" shrinkToFit="false"/>
      <protection locked="true" hidden="false"/>
    </xf>
    <xf numFmtId="169" fontId="25" fillId="0" borderId="0" xfId="21" applyFont="true" applyBorder="true" applyAlignment="true" applyProtection="true">
      <alignment horizontal="general" vertical="bottom" textRotation="0" wrapText="false" indent="0" shrinkToFit="false"/>
      <protection locked="true" hidden="false"/>
    </xf>
    <xf numFmtId="185" fontId="25" fillId="0" borderId="0" xfId="49" applyFont="true" applyBorder="false" applyAlignment="true" applyProtection="true">
      <alignment horizontal="right" vertical="bottom" textRotation="0" wrapText="false" indent="0" shrinkToFit="false"/>
      <protection locked="true" hidden="false"/>
    </xf>
    <xf numFmtId="166" fontId="25" fillId="0" borderId="0" xfId="72" applyFont="true" applyBorder="true" applyAlignment="true" applyProtection="true">
      <alignment horizontal="right" vertical="bottom" textRotation="0" wrapText="false" indent="0" shrinkToFit="false"/>
      <protection locked="true" hidden="false"/>
    </xf>
    <xf numFmtId="171" fontId="29" fillId="0" borderId="0" xfId="54" applyFont="true" applyBorder="false" applyAlignment="true" applyProtection="true">
      <alignment horizontal="justify" vertical="top" textRotation="0" wrapText="true" indent="0" shrinkToFit="false"/>
      <protection locked="true" hidden="false"/>
    </xf>
    <xf numFmtId="169" fontId="25" fillId="0" borderId="0" xfId="20" applyFont="true" applyBorder="true" applyAlignment="true" applyProtection="true">
      <alignment horizontal="right" vertical="bottom" textRotation="0" wrapText="false" indent="0" shrinkToFit="false"/>
      <protection locked="true" hidden="false"/>
    </xf>
    <xf numFmtId="169" fontId="28" fillId="0" borderId="0" xfId="54" applyFont="true" applyBorder="false" applyAlignment="true" applyProtection="true">
      <alignment horizontal="justify" vertical="center" textRotation="0" wrapText="false" indent="0" shrinkToFit="false"/>
      <protection locked="true" hidden="false"/>
    </xf>
    <xf numFmtId="164" fontId="25" fillId="0" borderId="0" xfId="54" applyFont="true" applyBorder="false" applyAlignment="true" applyProtection="true">
      <alignment horizontal="center" vertical="center" textRotation="0" wrapText="false" indent="0" shrinkToFit="false"/>
      <protection locked="true" hidden="false"/>
    </xf>
    <xf numFmtId="169" fontId="25" fillId="0" borderId="0" xfId="54" applyFont="true" applyBorder="false" applyAlignment="true" applyProtection="true">
      <alignment horizontal="right" vertical="center" textRotation="0" wrapText="false" indent="0" shrinkToFit="false"/>
      <protection locked="true" hidden="false"/>
    </xf>
    <xf numFmtId="164" fontId="25" fillId="0" borderId="0" xfId="54" applyFont="true" applyBorder="false" applyAlignment="true" applyProtection="true">
      <alignment horizontal="right" vertical="center" textRotation="0" wrapText="false" indent="0" shrinkToFit="false"/>
      <protection locked="false" hidden="false"/>
    </xf>
    <xf numFmtId="169" fontId="25" fillId="0" borderId="0" xfId="54" applyFont="true" applyBorder="false" applyAlignment="true" applyProtection="true">
      <alignment horizontal="center" vertical="center" textRotation="0" wrapText="false" indent="0" shrinkToFit="false"/>
      <protection locked="true" hidden="false"/>
    </xf>
    <xf numFmtId="164" fontId="25" fillId="0" borderId="0" xfId="54" applyFont="true" applyBorder="false" applyAlignment="true" applyProtection="true">
      <alignment horizontal="right" vertical="center" textRotation="0" wrapText="false" indent="0" shrinkToFit="false"/>
      <protection locked="true" hidden="false"/>
    </xf>
    <xf numFmtId="164" fontId="28" fillId="0" borderId="0" xfId="54" applyFont="true" applyBorder="false" applyAlignment="true" applyProtection="true">
      <alignment horizontal="general" vertical="center" textRotation="0" wrapText="false" indent="0" shrinkToFit="false"/>
      <protection locked="true" hidden="false"/>
    </xf>
    <xf numFmtId="164" fontId="28" fillId="0" borderId="0" xfId="54" applyFont="true" applyBorder="true" applyAlignment="true" applyProtection="true">
      <alignment horizontal="right" vertical="top" textRotation="0" wrapText="false" indent="0" shrinkToFit="false"/>
      <protection locked="true" hidden="false"/>
    </xf>
    <xf numFmtId="169" fontId="25" fillId="0" borderId="0" xfId="58" applyFont="true" applyBorder="false" applyAlignment="true" applyProtection="true">
      <alignment horizontal="center" vertical="center" textRotation="0" wrapText="false" indent="0" shrinkToFit="false"/>
      <protection locked="true" hidden="false"/>
    </xf>
    <xf numFmtId="169" fontId="28" fillId="0" borderId="0" xfId="58" applyFont="true" applyBorder="false" applyAlignment="true" applyProtection="true">
      <alignment horizontal="right" vertical="center" textRotation="0" wrapText="false" indent="0" shrinkToFit="false"/>
      <protection locked="false" hidden="false"/>
    </xf>
    <xf numFmtId="169" fontId="25" fillId="0" borderId="0" xfId="54" applyFont="true" applyBorder="false" applyAlignment="true" applyProtection="true">
      <alignment horizontal="center" vertical="bottom" textRotation="0" wrapText="true" indent="0" shrinkToFit="false"/>
      <protection locked="true" hidden="false"/>
    </xf>
  </cellXfs>
  <cellStyles count="64">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2 3 2" xfId="21"/>
    <cellStyle name="Comma_H.KORALJ  i RUBIN - Tender troškovnik za sobe Ver 01. -24.11.05 2" xfId="22"/>
    <cellStyle name="Currency 2" xfId="23"/>
    <cellStyle name="Explanatory Text 2" xfId="24"/>
    <cellStyle name="Explanatory Text 3" xfId="25"/>
    <cellStyle name="kolona A" xfId="26"/>
    <cellStyle name="kolona B" xfId="27"/>
    <cellStyle name="kolona C" xfId="28"/>
    <cellStyle name="kolona D" xfId="29"/>
    <cellStyle name="kolona E" xfId="30"/>
    <cellStyle name="kolona F" xfId="31"/>
    <cellStyle name="kolona G" xfId="32"/>
    <cellStyle name="kolona H" xfId="33"/>
    <cellStyle name="Normal 10" xfId="34"/>
    <cellStyle name="Normal 10 2 5" xfId="35"/>
    <cellStyle name="Normal 11 3" xfId="36"/>
    <cellStyle name="Normal 19 2" xfId="37"/>
    <cellStyle name="Normal 2" xfId="38"/>
    <cellStyle name="Normal 2 2 2" xfId="39"/>
    <cellStyle name="Normal 2 2 3 3" xfId="40"/>
    <cellStyle name="Normal 3" xfId="41"/>
    <cellStyle name="Normal 7 2 3" xfId="42"/>
    <cellStyle name="Normal_H.KORALJ - Klimatizacija soba - Tender troškovnik STROJARSTVO - protect" xfId="43"/>
    <cellStyle name="Normal_JN-HFHS-TR OPĆI uvjeti" xfId="44"/>
    <cellStyle name="Normal_OPĆI UVJETI" xfId="45"/>
    <cellStyle name="Normal_TENDER-OPĆI UVJET-RESTORAN" xfId="46"/>
    <cellStyle name="Normal_TROSKOVNIK-revizija2 2" xfId="47"/>
    <cellStyle name="Normal_TROSKOVNIK-revizija2 2 2" xfId="48"/>
    <cellStyle name="Normal_TROŠKOVNIK - KAM - ŽUTO" xfId="49"/>
    <cellStyle name="Normal_VLAšKA 69-A,B,C,D (2)" xfId="50"/>
    <cellStyle name="Normalno 12" xfId="51"/>
    <cellStyle name="Normalno 13" xfId="52"/>
    <cellStyle name="Normalno 2 2" xfId="53"/>
    <cellStyle name="Normalno 2 3" xfId="54"/>
    <cellStyle name="Normalno 2 3 2" xfId="55"/>
    <cellStyle name="Normalno 3" xfId="56"/>
    <cellStyle name="Normalno 3 2" xfId="57"/>
    <cellStyle name="Normalno 4" xfId="58"/>
    <cellStyle name="Normalno 4 2" xfId="59"/>
    <cellStyle name="Normalno 5" xfId="60"/>
    <cellStyle name="Normalno 5 2" xfId="61"/>
    <cellStyle name="Normalno 5 2 2" xfId="62"/>
    <cellStyle name="Obično 2" xfId="63"/>
    <cellStyle name="Obično 3 2" xfId="64"/>
    <cellStyle name="Obično 3 3" xfId="65"/>
    <cellStyle name="Stil 1" xfId="66"/>
    <cellStyle name="Style 1" xfId="67"/>
    <cellStyle name="Valuta 2" xfId="68"/>
    <cellStyle name="Valuta 4" xfId="69"/>
    <cellStyle name="Zarez 10" xfId="70"/>
    <cellStyle name="Zarez 11 2" xfId="71"/>
    <cellStyle name="Zarez 12" xfId="72"/>
    <cellStyle name="Zarez 13" xfId="73"/>
    <cellStyle name="Zarez 2 2" xfId="74"/>
    <cellStyle name="Zarez 6" xfId="75"/>
    <cellStyle name="Excel Built-in 40% - Accent1" xfId="76"/>
    <cellStyle name="Excel Built-in Normal" xfId="77"/>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D7"/>
      <rgbColor rgb="FFDEEBF7"/>
      <rgbColor rgb="FF660066"/>
      <rgbColor rgb="FFFF8080"/>
      <rgbColor rgb="FF0070C0"/>
      <rgbColor rgb="FFBDD7EE"/>
      <rgbColor rgb="FF000080"/>
      <rgbColor rgb="FFFF00FF"/>
      <rgbColor rgb="FFFFFF00"/>
      <rgbColor rgb="FF00FFFF"/>
      <rgbColor rgb="FF800080"/>
      <rgbColor rgb="FF800000"/>
      <rgbColor rgb="FF008080"/>
      <rgbColor rgb="FF0000FF"/>
      <rgbColor rgb="FF00B0F0"/>
      <rgbColor rgb="FFE7E6E6"/>
      <rgbColor rgb="FFE2F0D9"/>
      <rgbColor rgb="FFFFFF99"/>
      <rgbColor rgb="FF99CCFF"/>
      <rgbColor rgb="FFFF99CC"/>
      <rgbColor rgb="FFCC99FF"/>
      <rgbColor rgb="FFD9D9D9"/>
      <rgbColor rgb="FF3366FF"/>
      <rgbColor rgb="FF33CCCC"/>
      <rgbColor rgb="FF92D050"/>
      <rgbColor rgb="FFFFCC00"/>
      <rgbColor rgb="FFFF9900"/>
      <rgbColor rgb="FFFF6600"/>
      <rgbColor rgb="FF666699"/>
      <rgbColor rgb="FF969696"/>
      <rgbColor rgb="FF003366"/>
      <rgbColor rgb="FF00B050"/>
      <rgbColor rgb="FF003300"/>
      <rgbColor rgb="FF333300"/>
      <rgbColor rgb="FF993300"/>
      <rgbColor rgb="FF993366"/>
      <rgbColor rgb="FF333399"/>
      <rgbColor rgb="FF50505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0</xdr:colOff>
      <xdr:row>4</xdr:row>
      <xdr:rowOff>2520</xdr:rowOff>
    </xdr:from>
    <xdr:to>
      <xdr:col>3</xdr:col>
      <xdr:colOff>209520</xdr:colOff>
      <xdr:row>4</xdr:row>
      <xdr:rowOff>278280</xdr:rowOff>
    </xdr:to>
    <xdr:sp>
      <xdr:nvSpPr>
        <xdr:cNvPr id="1" name="TextBox 1"/>
        <xdr:cNvSpPr/>
      </xdr:nvSpPr>
      <xdr:spPr>
        <a:xfrm>
          <a:off x="6614640" y="952560"/>
          <a:ext cx="209520" cy="275760"/>
        </a:xfrm>
        <a:prstGeom prst="rect">
          <a:avLst/>
        </a:prstGeom>
        <a:noFill/>
        <a:ln w="0">
          <a:noFill/>
        </a:ln>
      </xdr:spPr>
      <xdr:style>
        <a:lnRef idx="0"/>
        <a:fillRef idx="0"/>
        <a:effectRef idx="0"/>
        <a:fontRef idx="minor"/>
      </xdr:style>
    </xdr:sp>
    <xdr:clientData/>
  </xdr:twoCellAnchor>
  <xdr:twoCellAnchor editAs="oneCell">
    <xdr:from>
      <xdr:col>3</xdr:col>
      <xdr:colOff>0</xdr:colOff>
      <xdr:row>4</xdr:row>
      <xdr:rowOff>2520</xdr:rowOff>
    </xdr:from>
    <xdr:to>
      <xdr:col>3</xdr:col>
      <xdr:colOff>209520</xdr:colOff>
      <xdr:row>4</xdr:row>
      <xdr:rowOff>278280</xdr:rowOff>
    </xdr:to>
    <xdr:sp>
      <xdr:nvSpPr>
        <xdr:cNvPr id="2" name="TextBox 2"/>
        <xdr:cNvSpPr/>
      </xdr:nvSpPr>
      <xdr:spPr>
        <a:xfrm>
          <a:off x="6614640" y="952560"/>
          <a:ext cx="209520" cy="275760"/>
        </a:xfrm>
        <a:prstGeom prst="rect">
          <a:avLst/>
        </a:prstGeom>
        <a:noFill/>
        <a:ln w="0">
          <a:noFill/>
        </a:ln>
      </xdr:spPr>
      <xdr:style>
        <a:lnRef idx="0"/>
        <a:fillRef idx="0"/>
        <a:effectRef idx="0"/>
        <a:fontRef idx="minor"/>
      </xdr:style>
    </xdr:sp>
    <xdr:clientData/>
  </xdr:twoCellAnchor>
  <xdr:twoCellAnchor editAs="oneCell">
    <xdr:from>
      <xdr:col>3</xdr:col>
      <xdr:colOff>0</xdr:colOff>
      <xdr:row>4</xdr:row>
      <xdr:rowOff>2520</xdr:rowOff>
    </xdr:from>
    <xdr:to>
      <xdr:col>3</xdr:col>
      <xdr:colOff>209520</xdr:colOff>
      <xdr:row>4</xdr:row>
      <xdr:rowOff>278280</xdr:rowOff>
    </xdr:to>
    <xdr:sp>
      <xdr:nvSpPr>
        <xdr:cNvPr id="3" name="TextBox 3"/>
        <xdr:cNvSpPr/>
      </xdr:nvSpPr>
      <xdr:spPr>
        <a:xfrm>
          <a:off x="6614640" y="952560"/>
          <a:ext cx="209520" cy="275760"/>
        </a:xfrm>
        <a:prstGeom prst="rect">
          <a:avLst/>
        </a:prstGeom>
        <a:noFill/>
        <a:ln w="0">
          <a:noFill/>
        </a:ln>
      </xdr:spPr>
      <xdr:style>
        <a:lnRef idx="0"/>
        <a:fillRef idx="0"/>
        <a:effectRef idx="0"/>
        <a:fontRef idx="minor"/>
      </xdr:style>
    </xdr:sp>
    <xdr:clientData/>
  </xdr:twoCellAnchor>
  <xdr:twoCellAnchor editAs="oneCell">
    <xdr:from>
      <xdr:col>3</xdr:col>
      <xdr:colOff>0</xdr:colOff>
      <xdr:row>4</xdr:row>
      <xdr:rowOff>2520</xdr:rowOff>
    </xdr:from>
    <xdr:to>
      <xdr:col>3</xdr:col>
      <xdr:colOff>209520</xdr:colOff>
      <xdr:row>4</xdr:row>
      <xdr:rowOff>278280</xdr:rowOff>
    </xdr:to>
    <xdr:sp>
      <xdr:nvSpPr>
        <xdr:cNvPr id="4" name="TextBox 4"/>
        <xdr:cNvSpPr/>
      </xdr:nvSpPr>
      <xdr:spPr>
        <a:xfrm>
          <a:off x="6614640" y="952560"/>
          <a:ext cx="209520" cy="275760"/>
        </a:xfrm>
        <a:prstGeom prst="rect">
          <a:avLst/>
        </a:prstGeom>
        <a:noFill/>
        <a:ln w="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0</xdr:colOff>
      <xdr:row>1</xdr:row>
      <xdr:rowOff>0</xdr:rowOff>
    </xdr:from>
    <xdr:to>
      <xdr:col>4</xdr:col>
      <xdr:colOff>209520</xdr:colOff>
      <xdr:row>2</xdr:row>
      <xdr:rowOff>113760</xdr:rowOff>
    </xdr:to>
    <xdr:sp>
      <xdr:nvSpPr>
        <xdr:cNvPr id="5" name="TextBox 1"/>
        <xdr:cNvSpPr/>
      </xdr:nvSpPr>
      <xdr:spPr>
        <a:xfrm>
          <a:off x="6936840" y="162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1</xdr:row>
      <xdr:rowOff>0</xdr:rowOff>
    </xdr:from>
    <xdr:to>
      <xdr:col>4</xdr:col>
      <xdr:colOff>209520</xdr:colOff>
      <xdr:row>2</xdr:row>
      <xdr:rowOff>113760</xdr:rowOff>
    </xdr:to>
    <xdr:sp>
      <xdr:nvSpPr>
        <xdr:cNvPr id="6" name="TextBox 2"/>
        <xdr:cNvSpPr/>
      </xdr:nvSpPr>
      <xdr:spPr>
        <a:xfrm>
          <a:off x="6936840" y="162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1</xdr:row>
      <xdr:rowOff>0</xdr:rowOff>
    </xdr:from>
    <xdr:to>
      <xdr:col>4</xdr:col>
      <xdr:colOff>209520</xdr:colOff>
      <xdr:row>2</xdr:row>
      <xdr:rowOff>113760</xdr:rowOff>
    </xdr:to>
    <xdr:sp>
      <xdr:nvSpPr>
        <xdr:cNvPr id="7" name="TextBox 3"/>
        <xdr:cNvSpPr/>
      </xdr:nvSpPr>
      <xdr:spPr>
        <a:xfrm>
          <a:off x="6936840" y="162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1</xdr:row>
      <xdr:rowOff>0</xdr:rowOff>
    </xdr:from>
    <xdr:to>
      <xdr:col>4</xdr:col>
      <xdr:colOff>209520</xdr:colOff>
      <xdr:row>2</xdr:row>
      <xdr:rowOff>113760</xdr:rowOff>
    </xdr:to>
    <xdr:sp>
      <xdr:nvSpPr>
        <xdr:cNvPr id="8" name="TextBox 4"/>
        <xdr:cNvSpPr/>
      </xdr:nvSpPr>
      <xdr:spPr>
        <a:xfrm>
          <a:off x="6936840" y="162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9" name="TextBox 5"/>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10" name="TextBox 6"/>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11" name="TextBox 7"/>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12" name="TextBox 8"/>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 name="TextBox 1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 name="TextBox 1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 name="TextBox 15"/>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 name="TextBox 16"/>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 name="TextBox 17"/>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 name="TextBox 18"/>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 name="TextBox 1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 name="TextBox 2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30"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31"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32"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7</xdr:row>
      <xdr:rowOff>0</xdr:rowOff>
    </xdr:from>
    <xdr:to>
      <xdr:col>4</xdr:col>
      <xdr:colOff>209520</xdr:colOff>
      <xdr:row>7</xdr:row>
      <xdr:rowOff>275760</xdr:rowOff>
    </xdr:to>
    <xdr:sp>
      <xdr:nvSpPr>
        <xdr:cNvPr id="33" name="TextBox 1"/>
        <xdr:cNvSpPr/>
      </xdr:nvSpPr>
      <xdr:spPr>
        <a:xfrm>
          <a:off x="6936840" y="453636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7</xdr:row>
      <xdr:rowOff>0</xdr:rowOff>
    </xdr:from>
    <xdr:to>
      <xdr:col>4</xdr:col>
      <xdr:colOff>209520</xdr:colOff>
      <xdr:row>7</xdr:row>
      <xdr:rowOff>275760</xdr:rowOff>
    </xdr:to>
    <xdr:sp>
      <xdr:nvSpPr>
        <xdr:cNvPr id="34" name="TextBox 2"/>
        <xdr:cNvSpPr/>
      </xdr:nvSpPr>
      <xdr:spPr>
        <a:xfrm>
          <a:off x="6936840" y="453636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7</xdr:row>
      <xdr:rowOff>0</xdr:rowOff>
    </xdr:from>
    <xdr:to>
      <xdr:col>4</xdr:col>
      <xdr:colOff>209520</xdr:colOff>
      <xdr:row>7</xdr:row>
      <xdr:rowOff>275760</xdr:rowOff>
    </xdr:to>
    <xdr:sp>
      <xdr:nvSpPr>
        <xdr:cNvPr id="35" name="TextBox 3"/>
        <xdr:cNvSpPr/>
      </xdr:nvSpPr>
      <xdr:spPr>
        <a:xfrm>
          <a:off x="6936840" y="453636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7</xdr:row>
      <xdr:rowOff>0</xdr:rowOff>
    </xdr:from>
    <xdr:to>
      <xdr:col>4</xdr:col>
      <xdr:colOff>209520</xdr:colOff>
      <xdr:row>7</xdr:row>
      <xdr:rowOff>275760</xdr:rowOff>
    </xdr:to>
    <xdr:sp>
      <xdr:nvSpPr>
        <xdr:cNvPr id="36" name="TextBox 4"/>
        <xdr:cNvSpPr/>
      </xdr:nvSpPr>
      <xdr:spPr>
        <a:xfrm>
          <a:off x="6936840" y="453636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3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3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3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6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3" name="TextBox 1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4" name="TextBox 1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5" name="TextBox 15"/>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6" name="TextBox 16"/>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7"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8"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79"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0"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1"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2"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3"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4"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5"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6"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7"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8"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89"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0"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1"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2"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9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0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1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2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3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137" name="TextBox 9"/>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138" name="TextBox 10"/>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139" name="TextBox 11"/>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32</xdr:row>
      <xdr:rowOff>0</xdr:rowOff>
    </xdr:from>
    <xdr:to>
      <xdr:col>4</xdr:col>
      <xdr:colOff>209520</xdr:colOff>
      <xdr:row>33</xdr:row>
      <xdr:rowOff>85320</xdr:rowOff>
    </xdr:to>
    <xdr:sp>
      <xdr:nvSpPr>
        <xdr:cNvPr id="140" name="TextBox 12"/>
        <xdr:cNvSpPr/>
      </xdr:nvSpPr>
      <xdr:spPr>
        <a:xfrm>
          <a:off x="6936840" y="4104000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1" name="TextBox 1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2" name="TextBox 1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3" name="TextBox 15"/>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4" name="TextBox 16"/>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5"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6"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7"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8"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49"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0"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1"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2"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3"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4"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5"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6"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7"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8"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59"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0"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6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7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8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3" name="TextBox 1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4" name="TextBox 1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5" name="TextBox 15"/>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6" name="TextBox 16"/>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7"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8"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199"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0"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1"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2"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3"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4"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5"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6"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7"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8"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09"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0"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1"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2"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1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2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3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5" name="TextBox 1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6" name="TextBox 1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7" name="TextBox 15"/>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8" name="TextBox 16"/>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49"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0"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1"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2"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3"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4"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5"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6"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7"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8"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59"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0"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1"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2"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3"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4"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6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7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8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29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297" name="TextBox 13"/>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298" name="TextBox 14"/>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299" name="TextBox 15"/>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0" name="TextBox 16"/>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1" name="TextBox 2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2" name="TextBox 2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3" name="TextBox 23"/>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4" name="TextBox 24"/>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5" name="TextBox 2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6" name="TextBox 3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7" name="TextBox 3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8" name="TextBox 3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09" name="TextBox 2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0" name="TextBox 2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1" name="TextBox 23"/>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2" name="TextBox 24"/>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3" name="TextBox 2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4" name="TextBox 3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5" name="TextBox 3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6" name="TextBox 3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7"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8"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19"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0"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1"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2"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3"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4"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5"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6"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7"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8"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29"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0"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1"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2"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3"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4"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5"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6"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7"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8"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39"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0"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1"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2"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3"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4"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5"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6"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7"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8"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49" name="TextBox 13"/>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0" name="TextBox 14"/>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1" name="TextBox 15"/>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2" name="TextBox 16"/>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3" name="TextBox 2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4" name="TextBox 2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5" name="TextBox 23"/>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6" name="TextBox 24"/>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7" name="TextBox 2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8" name="TextBox 3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59" name="TextBox 3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0" name="TextBox 3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1" name="TextBox 2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2" name="TextBox 2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3" name="TextBox 23"/>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4" name="TextBox 24"/>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5" name="TextBox 2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6" name="TextBox 3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7" name="TextBox 3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8" name="TextBox 3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69"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0"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1"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2"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3"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4"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5"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6"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7"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8"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79"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0"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1"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2"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3"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4"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5"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6"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7"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8"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89"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0"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1"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2"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3"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4"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5"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6"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7" name="TextBox 9"/>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8" name="TextBox 10"/>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399" name="TextBox 11"/>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33</xdr:row>
      <xdr:rowOff>0</xdr:rowOff>
    </xdr:from>
    <xdr:to>
      <xdr:col>4</xdr:col>
      <xdr:colOff>209520</xdr:colOff>
      <xdr:row>34</xdr:row>
      <xdr:rowOff>113760</xdr:rowOff>
    </xdr:to>
    <xdr:sp>
      <xdr:nvSpPr>
        <xdr:cNvPr id="400" name="TextBox 12"/>
        <xdr:cNvSpPr/>
      </xdr:nvSpPr>
      <xdr:spPr>
        <a:xfrm>
          <a:off x="6936840" y="41230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09" name="TextBox 1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0" name="TextBox 1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1" name="TextBox 15"/>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2" name="TextBox 16"/>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3"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4"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5"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6"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7"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8"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19"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0"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1"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2"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3"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4"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5"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6"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7"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8"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2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3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4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5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5" name="TextBox 1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6" name="TextBox 1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7" name="TextBox 15"/>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8" name="TextBox 16"/>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69"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0"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1"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2"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3"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4"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5"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6"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7" name="TextBox 2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8" name="TextBox 2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79" name="TextBox 23"/>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0" name="TextBox 24"/>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1" name="TextBox 2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2" name="TextBox 3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3" name="TextBox 3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4" name="TextBox 3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8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49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0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7"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8"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19"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0"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1"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2"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3"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4"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5"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6"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7"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8"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29"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0"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1"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2"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3" name="TextBox 9"/>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4" name="TextBox 10"/>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5" name="TextBox 11"/>
        <xdr:cNvSpPr/>
      </xdr:nvSpPr>
      <xdr:spPr>
        <a:xfrm>
          <a:off x="6936840" y="41392440"/>
          <a:ext cx="209520" cy="275760"/>
        </a:xfrm>
        <a:prstGeom prst="rect">
          <a:avLst/>
        </a:prstGeom>
        <a:noFill/>
        <a:ln w="0">
          <a:noFill/>
        </a:ln>
      </xdr:spPr>
      <xdr:style>
        <a:lnRef idx="0"/>
        <a:fillRef idx="0"/>
        <a:effectRef idx="0"/>
        <a:fontRef idx="minor"/>
      </xdr:style>
    </xdr:sp>
    <xdr:clientData/>
  </xdr:twoCellAnchor>
  <xdr:twoCellAnchor editAs="oneCell">
    <xdr:from>
      <xdr:col>4</xdr:col>
      <xdr:colOff>0</xdr:colOff>
      <xdr:row>34</xdr:row>
      <xdr:rowOff>0</xdr:rowOff>
    </xdr:from>
    <xdr:to>
      <xdr:col>4</xdr:col>
      <xdr:colOff>209520</xdr:colOff>
      <xdr:row>35</xdr:row>
      <xdr:rowOff>113760</xdr:rowOff>
    </xdr:to>
    <xdr:sp>
      <xdr:nvSpPr>
        <xdr:cNvPr id="536" name="TextBox 12"/>
        <xdr:cNvSpPr/>
      </xdr:nvSpPr>
      <xdr:spPr>
        <a:xfrm>
          <a:off x="6936840" y="41392440"/>
          <a:ext cx="209520" cy="275760"/>
        </a:xfrm>
        <a:prstGeom prst="rect">
          <a:avLst/>
        </a:prstGeom>
        <a:noFill/>
        <a:ln w="0">
          <a:noFill/>
        </a:ln>
      </xdr:spPr>
      <xdr:style>
        <a:lnRef idx="0"/>
        <a:fillRef idx="0"/>
        <a:effectRef idx="0"/>
        <a:fontRef idx="minor"/>
      </xdr:style>
    </xdr:sp>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8.xml.rels><?xml version="1.0" encoding="UTF-8"?>
<Relationships xmlns="http://schemas.openxmlformats.org/package/2006/relationships"><Relationship Id="rId1" Type="http://schemas.openxmlformats.org/officeDocument/2006/relationships/drawing" Target="../drawings/drawing1.xml"/>
</Relationships>
</file>

<file path=xl/worksheets/_rels/sheet10.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0:G41"/>
  <sheetViews>
    <sheetView showFormulas="false" showGridLines="true" showRowColHeaders="true" showZeros="true" rightToLeft="false" tabSelected="false" showOutlineSymbols="true" defaultGridColor="true" view="pageBreakPreview" topLeftCell="A22" colorId="64" zoomScale="100" zoomScaleNormal="100" zoomScalePageLayoutView="100" workbookViewId="0">
      <selection pane="topLeft" activeCell="C30" activeCellId="0" sqref="C30"/>
    </sheetView>
  </sheetViews>
  <sheetFormatPr defaultColWidth="9.1484375" defaultRowHeight="12.75" customHeight="false" zeroHeight="false" outlineLevelRow="0" outlineLevelCol="0"/>
  <cols>
    <col collapsed="false" customWidth="false" hidden="false" outlineLevel="0" max="3" min="1" style="1" width="9.14"/>
    <col collapsed="false" customWidth="true" hidden="false" outlineLevel="0" max="4" min="4" style="2" width="11.43"/>
    <col collapsed="false" customWidth="false" hidden="false" outlineLevel="0" max="6" min="5" style="2" width="9.14"/>
    <col collapsed="false" customWidth="false" hidden="false" outlineLevel="0" max="259" min="7" style="1" width="9.14"/>
    <col collapsed="false" customWidth="true" hidden="false" outlineLevel="0" max="260" min="260" style="1" width="11.43"/>
    <col collapsed="false" customWidth="false" hidden="false" outlineLevel="0" max="515" min="261" style="1" width="9.14"/>
    <col collapsed="false" customWidth="true" hidden="false" outlineLevel="0" max="516" min="516" style="1" width="11.43"/>
    <col collapsed="false" customWidth="false" hidden="false" outlineLevel="0" max="771" min="517" style="1" width="9.14"/>
    <col collapsed="false" customWidth="true" hidden="false" outlineLevel="0" max="772" min="772" style="1" width="11.43"/>
    <col collapsed="false" customWidth="false" hidden="false" outlineLevel="0" max="1027" min="773" style="1" width="9.14"/>
    <col collapsed="false" customWidth="true" hidden="false" outlineLevel="0" max="1028" min="1028" style="1" width="11.43"/>
    <col collapsed="false" customWidth="false" hidden="false" outlineLevel="0" max="1283" min="1029" style="1" width="9.14"/>
    <col collapsed="false" customWidth="true" hidden="false" outlineLevel="0" max="1284" min="1284" style="1" width="11.43"/>
    <col collapsed="false" customWidth="false" hidden="false" outlineLevel="0" max="1539" min="1285" style="1" width="9.14"/>
    <col collapsed="false" customWidth="true" hidden="false" outlineLevel="0" max="1540" min="1540" style="1" width="11.43"/>
    <col collapsed="false" customWidth="false" hidden="false" outlineLevel="0" max="1795" min="1541" style="1" width="9.14"/>
    <col collapsed="false" customWidth="true" hidden="false" outlineLevel="0" max="1796" min="1796" style="1" width="11.43"/>
    <col collapsed="false" customWidth="false" hidden="false" outlineLevel="0" max="2051" min="1797" style="1" width="9.14"/>
    <col collapsed="false" customWidth="true" hidden="false" outlineLevel="0" max="2052" min="2052" style="1" width="11.43"/>
    <col collapsed="false" customWidth="false" hidden="false" outlineLevel="0" max="2307" min="2053" style="1" width="9.14"/>
    <col collapsed="false" customWidth="true" hidden="false" outlineLevel="0" max="2308" min="2308" style="1" width="11.43"/>
    <col collapsed="false" customWidth="false" hidden="false" outlineLevel="0" max="2563" min="2309" style="1" width="9.14"/>
    <col collapsed="false" customWidth="true" hidden="false" outlineLevel="0" max="2564" min="2564" style="1" width="11.43"/>
    <col collapsed="false" customWidth="false" hidden="false" outlineLevel="0" max="2819" min="2565" style="1" width="9.14"/>
    <col collapsed="false" customWidth="true" hidden="false" outlineLevel="0" max="2820" min="2820" style="1" width="11.43"/>
    <col collapsed="false" customWidth="false" hidden="false" outlineLevel="0" max="3075" min="2821" style="1" width="9.14"/>
    <col collapsed="false" customWidth="true" hidden="false" outlineLevel="0" max="3076" min="3076" style="1" width="11.43"/>
    <col collapsed="false" customWidth="false" hidden="false" outlineLevel="0" max="3331" min="3077" style="1" width="9.14"/>
    <col collapsed="false" customWidth="true" hidden="false" outlineLevel="0" max="3332" min="3332" style="1" width="11.43"/>
    <col collapsed="false" customWidth="false" hidden="false" outlineLevel="0" max="3587" min="3333" style="1" width="9.14"/>
    <col collapsed="false" customWidth="true" hidden="false" outlineLevel="0" max="3588" min="3588" style="1" width="11.43"/>
    <col collapsed="false" customWidth="false" hidden="false" outlineLevel="0" max="3843" min="3589" style="1" width="9.14"/>
    <col collapsed="false" customWidth="true" hidden="false" outlineLevel="0" max="3844" min="3844" style="1" width="11.43"/>
    <col collapsed="false" customWidth="false" hidden="false" outlineLevel="0" max="4099" min="3845" style="1" width="9.14"/>
    <col collapsed="false" customWidth="true" hidden="false" outlineLevel="0" max="4100" min="4100" style="1" width="11.43"/>
    <col collapsed="false" customWidth="false" hidden="false" outlineLevel="0" max="4355" min="4101" style="1" width="9.14"/>
    <col collapsed="false" customWidth="true" hidden="false" outlineLevel="0" max="4356" min="4356" style="1" width="11.43"/>
    <col collapsed="false" customWidth="false" hidden="false" outlineLevel="0" max="4611" min="4357" style="1" width="9.14"/>
    <col collapsed="false" customWidth="true" hidden="false" outlineLevel="0" max="4612" min="4612" style="1" width="11.43"/>
    <col collapsed="false" customWidth="false" hidden="false" outlineLevel="0" max="4867" min="4613" style="1" width="9.14"/>
    <col collapsed="false" customWidth="true" hidden="false" outlineLevel="0" max="4868" min="4868" style="1" width="11.43"/>
    <col collapsed="false" customWidth="false" hidden="false" outlineLevel="0" max="5123" min="4869" style="1" width="9.14"/>
    <col collapsed="false" customWidth="true" hidden="false" outlineLevel="0" max="5124" min="5124" style="1" width="11.43"/>
    <col collapsed="false" customWidth="false" hidden="false" outlineLevel="0" max="5379" min="5125" style="1" width="9.14"/>
    <col collapsed="false" customWidth="true" hidden="false" outlineLevel="0" max="5380" min="5380" style="1" width="11.43"/>
    <col collapsed="false" customWidth="false" hidden="false" outlineLevel="0" max="5635" min="5381" style="1" width="9.14"/>
    <col collapsed="false" customWidth="true" hidden="false" outlineLevel="0" max="5636" min="5636" style="1" width="11.43"/>
    <col collapsed="false" customWidth="false" hidden="false" outlineLevel="0" max="5891" min="5637" style="1" width="9.14"/>
    <col collapsed="false" customWidth="true" hidden="false" outlineLevel="0" max="5892" min="5892" style="1" width="11.43"/>
    <col collapsed="false" customWidth="false" hidden="false" outlineLevel="0" max="6147" min="5893" style="1" width="9.14"/>
    <col collapsed="false" customWidth="true" hidden="false" outlineLevel="0" max="6148" min="6148" style="1" width="11.43"/>
    <col collapsed="false" customWidth="false" hidden="false" outlineLevel="0" max="6403" min="6149" style="1" width="9.14"/>
    <col collapsed="false" customWidth="true" hidden="false" outlineLevel="0" max="6404" min="6404" style="1" width="11.43"/>
    <col collapsed="false" customWidth="false" hidden="false" outlineLevel="0" max="6659" min="6405" style="1" width="9.14"/>
    <col collapsed="false" customWidth="true" hidden="false" outlineLevel="0" max="6660" min="6660" style="1" width="11.43"/>
    <col collapsed="false" customWidth="false" hidden="false" outlineLevel="0" max="6915" min="6661" style="1" width="9.14"/>
    <col collapsed="false" customWidth="true" hidden="false" outlineLevel="0" max="6916" min="6916" style="1" width="11.43"/>
    <col collapsed="false" customWidth="false" hidden="false" outlineLevel="0" max="7171" min="6917" style="1" width="9.14"/>
    <col collapsed="false" customWidth="true" hidden="false" outlineLevel="0" max="7172" min="7172" style="1" width="11.43"/>
    <col collapsed="false" customWidth="false" hidden="false" outlineLevel="0" max="7427" min="7173" style="1" width="9.14"/>
    <col collapsed="false" customWidth="true" hidden="false" outlineLevel="0" max="7428" min="7428" style="1" width="11.43"/>
    <col collapsed="false" customWidth="false" hidden="false" outlineLevel="0" max="7683" min="7429" style="1" width="9.14"/>
    <col collapsed="false" customWidth="true" hidden="false" outlineLevel="0" max="7684" min="7684" style="1" width="11.43"/>
    <col collapsed="false" customWidth="false" hidden="false" outlineLevel="0" max="7939" min="7685" style="1" width="9.14"/>
    <col collapsed="false" customWidth="true" hidden="false" outlineLevel="0" max="7940" min="7940" style="1" width="11.43"/>
    <col collapsed="false" customWidth="false" hidden="false" outlineLevel="0" max="8195" min="7941" style="1" width="9.14"/>
    <col collapsed="false" customWidth="true" hidden="false" outlineLevel="0" max="8196" min="8196" style="1" width="11.43"/>
    <col collapsed="false" customWidth="false" hidden="false" outlineLevel="0" max="8451" min="8197" style="1" width="9.14"/>
    <col collapsed="false" customWidth="true" hidden="false" outlineLevel="0" max="8452" min="8452" style="1" width="11.43"/>
    <col collapsed="false" customWidth="false" hidden="false" outlineLevel="0" max="8707" min="8453" style="1" width="9.14"/>
    <col collapsed="false" customWidth="true" hidden="false" outlineLevel="0" max="8708" min="8708" style="1" width="11.43"/>
    <col collapsed="false" customWidth="false" hidden="false" outlineLevel="0" max="8963" min="8709" style="1" width="9.14"/>
    <col collapsed="false" customWidth="true" hidden="false" outlineLevel="0" max="8964" min="8964" style="1" width="11.43"/>
    <col collapsed="false" customWidth="false" hidden="false" outlineLevel="0" max="9219" min="8965" style="1" width="9.14"/>
    <col collapsed="false" customWidth="true" hidden="false" outlineLevel="0" max="9220" min="9220" style="1" width="11.43"/>
    <col collapsed="false" customWidth="false" hidden="false" outlineLevel="0" max="9475" min="9221" style="1" width="9.14"/>
    <col collapsed="false" customWidth="true" hidden="false" outlineLevel="0" max="9476" min="9476" style="1" width="11.43"/>
    <col collapsed="false" customWidth="false" hidden="false" outlineLevel="0" max="9731" min="9477" style="1" width="9.14"/>
    <col collapsed="false" customWidth="true" hidden="false" outlineLevel="0" max="9732" min="9732" style="1" width="11.43"/>
    <col collapsed="false" customWidth="false" hidden="false" outlineLevel="0" max="9987" min="9733" style="1" width="9.14"/>
    <col collapsed="false" customWidth="true" hidden="false" outlineLevel="0" max="9988" min="9988" style="1" width="11.43"/>
    <col collapsed="false" customWidth="false" hidden="false" outlineLevel="0" max="10243" min="9989" style="1" width="9.14"/>
    <col collapsed="false" customWidth="true" hidden="false" outlineLevel="0" max="10244" min="10244" style="1" width="11.43"/>
    <col collapsed="false" customWidth="false" hidden="false" outlineLevel="0" max="10499" min="10245" style="1" width="9.14"/>
    <col collapsed="false" customWidth="true" hidden="false" outlineLevel="0" max="10500" min="10500" style="1" width="11.43"/>
    <col collapsed="false" customWidth="false" hidden="false" outlineLevel="0" max="10755" min="10501" style="1" width="9.14"/>
    <col collapsed="false" customWidth="true" hidden="false" outlineLevel="0" max="10756" min="10756" style="1" width="11.43"/>
    <col collapsed="false" customWidth="false" hidden="false" outlineLevel="0" max="11011" min="10757" style="1" width="9.14"/>
    <col collapsed="false" customWidth="true" hidden="false" outlineLevel="0" max="11012" min="11012" style="1" width="11.43"/>
    <col collapsed="false" customWidth="false" hidden="false" outlineLevel="0" max="11267" min="11013" style="1" width="9.14"/>
    <col collapsed="false" customWidth="true" hidden="false" outlineLevel="0" max="11268" min="11268" style="1" width="11.43"/>
    <col collapsed="false" customWidth="false" hidden="false" outlineLevel="0" max="11523" min="11269" style="1" width="9.14"/>
    <col collapsed="false" customWidth="true" hidden="false" outlineLevel="0" max="11524" min="11524" style="1" width="11.43"/>
    <col collapsed="false" customWidth="false" hidden="false" outlineLevel="0" max="11779" min="11525" style="1" width="9.14"/>
    <col collapsed="false" customWidth="true" hidden="false" outlineLevel="0" max="11780" min="11780" style="1" width="11.43"/>
    <col collapsed="false" customWidth="false" hidden="false" outlineLevel="0" max="12035" min="11781" style="1" width="9.14"/>
    <col collapsed="false" customWidth="true" hidden="false" outlineLevel="0" max="12036" min="12036" style="1" width="11.43"/>
    <col collapsed="false" customWidth="false" hidden="false" outlineLevel="0" max="12291" min="12037" style="1" width="9.14"/>
    <col collapsed="false" customWidth="true" hidden="false" outlineLevel="0" max="12292" min="12292" style="1" width="11.43"/>
    <col collapsed="false" customWidth="false" hidden="false" outlineLevel="0" max="12547" min="12293" style="1" width="9.14"/>
    <col collapsed="false" customWidth="true" hidden="false" outlineLevel="0" max="12548" min="12548" style="1" width="11.43"/>
    <col collapsed="false" customWidth="false" hidden="false" outlineLevel="0" max="12803" min="12549" style="1" width="9.14"/>
    <col collapsed="false" customWidth="true" hidden="false" outlineLevel="0" max="12804" min="12804" style="1" width="11.43"/>
    <col collapsed="false" customWidth="false" hidden="false" outlineLevel="0" max="13059" min="12805" style="1" width="9.14"/>
    <col collapsed="false" customWidth="true" hidden="false" outlineLevel="0" max="13060" min="13060" style="1" width="11.43"/>
    <col collapsed="false" customWidth="false" hidden="false" outlineLevel="0" max="13315" min="13061" style="1" width="9.14"/>
    <col collapsed="false" customWidth="true" hidden="false" outlineLevel="0" max="13316" min="13316" style="1" width="11.43"/>
    <col collapsed="false" customWidth="false" hidden="false" outlineLevel="0" max="13571" min="13317" style="1" width="9.14"/>
    <col collapsed="false" customWidth="true" hidden="false" outlineLevel="0" max="13572" min="13572" style="1" width="11.43"/>
    <col collapsed="false" customWidth="false" hidden="false" outlineLevel="0" max="13827" min="13573" style="1" width="9.14"/>
    <col collapsed="false" customWidth="true" hidden="false" outlineLevel="0" max="13828" min="13828" style="1" width="11.43"/>
    <col collapsed="false" customWidth="false" hidden="false" outlineLevel="0" max="14083" min="13829" style="1" width="9.14"/>
    <col collapsed="false" customWidth="true" hidden="false" outlineLevel="0" max="14084" min="14084" style="1" width="11.43"/>
    <col collapsed="false" customWidth="false" hidden="false" outlineLevel="0" max="14339" min="14085" style="1" width="9.14"/>
    <col collapsed="false" customWidth="true" hidden="false" outlineLevel="0" max="14340" min="14340" style="1" width="11.43"/>
    <col collapsed="false" customWidth="false" hidden="false" outlineLevel="0" max="14595" min="14341" style="1" width="9.14"/>
    <col collapsed="false" customWidth="true" hidden="false" outlineLevel="0" max="14596" min="14596" style="1" width="11.43"/>
    <col collapsed="false" customWidth="false" hidden="false" outlineLevel="0" max="14851" min="14597" style="1" width="9.14"/>
    <col collapsed="false" customWidth="true" hidden="false" outlineLevel="0" max="14852" min="14852" style="1" width="11.43"/>
    <col collapsed="false" customWidth="false" hidden="false" outlineLevel="0" max="15107" min="14853" style="1" width="9.14"/>
    <col collapsed="false" customWidth="true" hidden="false" outlineLevel="0" max="15108" min="15108" style="1" width="11.43"/>
    <col collapsed="false" customWidth="false" hidden="false" outlineLevel="0" max="15363" min="15109" style="1" width="9.14"/>
    <col collapsed="false" customWidth="true" hidden="false" outlineLevel="0" max="15364" min="15364" style="1" width="11.43"/>
    <col collapsed="false" customWidth="false" hidden="false" outlineLevel="0" max="15619" min="15365" style="1" width="9.14"/>
    <col collapsed="false" customWidth="true" hidden="false" outlineLevel="0" max="15620" min="15620" style="1" width="11.43"/>
    <col collapsed="false" customWidth="false" hidden="false" outlineLevel="0" max="15875" min="15621" style="1" width="9.14"/>
    <col collapsed="false" customWidth="true" hidden="false" outlineLevel="0" max="15876" min="15876" style="1" width="11.43"/>
    <col collapsed="false" customWidth="false" hidden="false" outlineLevel="0" max="16131" min="15877" style="1" width="9.14"/>
    <col collapsed="false" customWidth="true" hidden="false" outlineLevel="0" max="16132" min="16132" style="1" width="11.43"/>
    <col collapsed="false" customWidth="false" hidden="false" outlineLevel="0" max="16384" min="16133" style="1" width="9.14"/>
  </cols>
  <sheetData>
    <row r="10" customFormat="false" ht="15" hidden="false" customHeight="false" outlineLevel="0" collapsed="false">
      <c r="B10" s="3" t="s">
        <v>0</v>
      </c>
      <c r="C10" s="4"/>
      <c r="D10" s="5" t="s">
        <v>1</v>
      </c>
      <c r="E10" s="4"/>
      <c r="F10" s="6"/>
    </row>
    <row r="11" customFormat="false" ht="13.8" hidden="false" customHeight="false" outlineLevel="0" collapsed="false">
      <c r="B11" s="4"/>
      <c r="C11" s="4"/>
      <c r="D11" s="3" t="s">
        <v>2</v>
      </c>
      <c r="E11" s="4"/>
      <c r="F11" s="6"/>
    </row>
    <row r="12" customFormat="false" ht="12.75" hidden="false" customHeight="false" outlineLevel="0" collapsed="false">
      <c r="B12" s="4"/>
      <c r="C12" s="4"/>
      <c r="D12" s="4"/>
      <c r="E12" s="4"/>
      <c r="F12" s="6"/>
    </row>
    <row r="13" customFormat="false" ht="78.75" hidden="false" customHeight="true" outlineLevel="0" collapsed="false">
      <c r="B13" s="3" t="s">
        <v>3</v>
      </c>
      <c r="C13" s="4"/>
      <c r="D13" s="7" t="s">
        <v>4</v>
      </c>
      <c r="E13" s="7"/>
      <c r="F13" s="7"/>
      <c r="G13" s="7"/>
    </row>
    <row r="14" customFormat="false" ht="15" hidden="false" customHeight="false" outlineLevel="0" collapsed="false">
      <c r="B14" s="4"/>
      <c r="C14" s="4"/>
      <c r="D14" s="5"/>
      <c r="E14" s="5"/>
      <c r="F14" s="6"/>
    </row>
    <row r="15" customFormat="false" ht="15" hidden="false" customHeight="false" outlineLevel="0" collapsed="false">
      <c r="B15" s="4"/>
      <c r="C15" s="4"/>
      <c r="D15" s="5"/>
      <c r="E15" s="5"/>
      <c r="F15" s="6"/>
    </row>
    <row r="16" customFormat="false" ht="15" hidden="false" customHeight="false" outlineLevel="0" collapsed="false">
      <c r="B16" s="4"/>
      <c r="C16" s="4"/>
      <c r="D16" s="5"/>
      <c r="E16" s="4"/>
      <c r="F16" s="6"/>
    </row>
    <row r="17" customFormat="false" ht="15" hidden="false" customHeight="false" outlineLevel="0" collapsed="false">
      <c r="B17" s="3"/>
      <c r="D17" s="5"/>
      <c r="E17" s="1"/>
    </row>
    <row r="24" s="1" customFormat="true" ht="12.75" hidden="false" customHeight="false" outlineLevel="0" collapsed="false"/>
    <row r="25" s="1" customFormat="true" ht="12.75" hidden="false" customHeight="false" outlineLevel="0" collapsed="false"/>
    <row r="26" s="1" customFormat="true" ht="15" hidden="false" customHeight="false" outlineLevel="0" collapsed="false">
      <c r="E26" s="8" t="s">
        <v>5</v>
      </c>
    </row>
    <row r="27" s="1" customFormat="true" ht="12.75" hidden="false" customHeight="false" outlineLevel="0" collapsed="false"/>
    <row r="28" s="1" customFormat="true" ht="17.35" hidden="false" customHeight="false" outlineLevel="0" collapsed="false">
      <c r="E28" s="9" t="s">
        <v>6</v>
      </c>
    </row>
    <row r="29" s="1" customFormat="true" ht="12.75" hidden="false" customHeight="false" outlineLevel="0" collapsed="false"/>
    <row r="30" customFormat="false" ht="17.35" hidden="false" customHeight="false" outlineLevel="0" collapsed="false">
      <c r="C30" s="10"/>
      <c r="D30" s="10"/>
      <c r="E30" s="11" t="s">
        <v>7</v>
      </c>
      <c r="F30" s="10"/>
      <c r="G30" s="10"/>
    </row>
    <row r="31" s="1" customFormat="true" ht="18" hidden="false" customHeight="false" outlineLevel="0" collapsed="false">
      <c r="E31" s="9"/>
    </row>
    <row r="32" s="1" customFormat="true" ht="12.75" hidden="false" customHeight="false" outlineLevel="0" collapsed="false"/>
    <row r="33" s="1" customFormat="true" ht="12.75" hidden="false" customHeight="false" outlineLevel="0" collapsed="false"/>
    <row r="34" s="1" customFormat="true" ht="12.75" hidden="false" customHeight="false" outlineLevel="0" collapsed="false"/>
    <row r="35" s="1" customFormat="true" ht="12.75" hidden="false" customHeight="false" outlineLevel="0" collapsed="false"/>
    <row r="36" s="1" customFormat="true" ht="12.75" hidden="false" customHeight="false" outlineLevel="0" collapsed="false"/>
    <row r="37" s="1" customFormat="true" ht="12.75" hidden="false" customHeight="false" outlineLevel="0" collapsed="false"/>
    <row r="38" customFormat="false" ht="15" hidden="false" customHeight="false" outlineLevel="0" collapsed="false">
      <c r="B38" s="3"/>
    </row>
    <row r="40" customFormat="false" ht="12.75" hidden="false" customHeight="false" outlineLevel="0" collapsed="false">
      <c r="F40" s="6"/>
    </row>
    <row r="41" customFormat="false" ht="15" hidden="false" customHeight="false" outlineLevel="0" collapsed="false">
      <c r="F41" s="12"/>
    </row>
  </sheetData>
  <mergeCells count="1">
    <mergeCell ref="D13:G1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3"/>
  <sheetViews>
    <sheetView showFormulas="false" showGridLines="true" showRowColHeaders="true" showZeros="true" rightToLeft="false" tabSelected="false" showOutlineSymbols="true" defaultGridColor="true" view="pageBreakPreview" topLeftCell="A49" colorId="64" zoomScale="100" zoomScaleNormal="100" zoomScalePageLayoutView="100" workbookViewId="0">
      <selection pane="topLeft" activeCell="A51" activeCellId="0" sqref="A51"/>
    </sheetView>
  </sheetViews>
  <sheetFormatPr defaultColWidth="9.1484375" defaultRowHeight="15" customHeight="false" zeroHeight="false" outlineLevelRow="0" outlineLevelCol="0"/>
  <cols>
    <col collapsed="false" customWidth="false" hidden="false" outlineLevel="0" max="4" min="1" style="13" width="9.14"/>
    <col collapsed="false" customWidth="true" hidden="false" outlineLevel="0" max="5" min="5" style="13" width="13"/>
    <col collapsed="false" customWidth="false" hidden="false" outlineLevel="0" max="260" min="6" style="13" width="9.14"/>
    <col collapsed="false" customWidth="true" hidden="false" outlineLevel="0" max="261" min="261" style="13" width="13"/>
    <col collapsed="false" customWidth="false" hidden="false" outlineLevel="0" max="516" min="262" style="13" width="9.14"/>
    <col collapsed="false" customWidth="true" hidden="false" outlineLevel="0" max="517" min="517" style="13" width="13"/>
    <col collapsed="false" customWidth="false" hidden="false" outlineLevel="0" max="772" min="518" style="13" width="9.14"/>
    <col collapsed="false" customWidth="true" hidden="false" outlineLevel="0" max="773" min="773" style="13" width="13"/>
    <col collapsed="false" customWidth="false" hidden="false" outlineLevel="0" max="1028" min="774" style="13" width="9.14"/>
    <col collapsed="false" customWidth="true" hidden="false" outlineLevel="0" max="1029" min="1029" style="13" width="13"/>
    <col collapsed="false" customWidth="false" hidden="false" outlineLevel="0" max="1284" min="1030" style="13" width="9.14"/>
    <col collapsed="false" customWidth="true" hidden="false" outlineLevel="0" max="1285" min="1285" style="13" width="13"/>
    <col collapsed="false" customWidth="false" hidden="false" outlineLevel="0" max="1540" min="1286" style="13" width="9.14"/>
    <col collapsed="false" customWidth="true" hidden="false" outlineLevel="0" max="1541" min="1541" style="13" width="13"/>
    <col collapsed="false" customWidth="false" hidden="false" outlineLevel="0" max="1796" min="1542" style="13" width="9.14"/>
    <col collapsed="false" customWidth="true" hidden="false" outlineLevel="0" max="1797" min="1797" style="13" width="13"/>
    <col collapsed="false" customWidth="false" hidden="false" outlineLevel="0" max="2052" min="1798" style="13" width="9.14"/>
    <col collapsed="false" customWidth="true" hidden="false" outlineLevel="0" max="2053" min="2053" style="13" width="13"/>
    <col collapsed="false" customWidth="false" hidden="false" outlineLevel="0" max="2308" min="2054" style="13" width="9.14"/>
    <col collapsed="false" customWidth="true" hidden="false" outlineLevel="0" max="2309" min="2309" style="13" width="13"/>
    <col collapsed="false" customWidth="false" hidden="false" outlineLevel="0" max="2564" min="2310" style="13" width="9.14"/>
    <col collapsed="false" customWidth="true" hidden="false" outlineLevel="0" max="2565" min="2565" style="13" width="13"/>
    <col collapsed="false" customWidth="false" hidden="false" outlineLevel="0" max="2820" min="2566" style="13" width="9.14"/>
    <col collapsed="false" customWidth="true" hidden="false" outlineLevel="0" max="2821" min="2821" style="13" width="13"/>
    <col collapsed="false" customWidth="false" hidden="false" outlineLevel="0" max="3076" min="2822" style="13" width="9.14"/>
    <col collapsed="false" customWidth="true" hidden="false" outlineLevel="0" max="3077" min="3077" style="13" width="13"/>
    <col collapsed="false" customWidth="false" hidden="false" outlineLevel="0" max="3332" min="3078" style="13" width="9.14"/>
    <col collapsed="false" customWidth="true" hidden="false" outlineLevel="0" max="3333" min="3333" style="13" width="13"/>
    <col collapsed="false" customWidth="false" hidden="false" outlineLevel="0" max="3588" min="3334" style="13" width="9.14"/>
    <col collapsed="false" customWidth="true" hidden="false" outlineLevel="0" max="3589" min="3589" style="13" width="13"/>
    <col collapsed="false" customWidth="false" hidden="false" outlineLevel="0" max="3844" min="3590" style="13" width="9.14"/>
    <col collapsed="false" customWidth="true" hidden="false" outlineLevel="0" max="3845" min="3845" style="13" width="13"/>
    <col collapsed="false" customWidth="false" hidden="false" outlineLevel="0" max="4100" min="3846" style="13" width="9.14"/>
    <col collapsed="false" customWidth="true" hidden="false" outlineLevel="0" max="4101" min="4101" style="13" width="13"/>
    <col collapsed="false" customWidth="false" hidden="false" outlineLevel="0" max="4356" min="4102" style="13" width="9.14"/>
    <col collapsed="false" customWidth="true" hidden="false" outlineLevel="0" max="4357" min="4357" style="13" width="13"/>
    <col collapsed="false" customWidth="false" hidden="false" outlineLevel="0" max="4612" min="4358" style="13" width="9.14"/>
    <col collapsed="false" customWidth="true" hidden="false" outlineLevel="0" max="4613" min="4613" style="13" width="13"/>
    <col collapsed="false" customWidth="false" hidden="false" outlineLevel="0" max="4868" min="4614" style="13" width="9.14"/>
    <col collapsed="false" customWidth="true" hidden="false" outlineLevel="0" max="4869" min="4869" style="13" width="13"/>
    <col collapsed="false" customWidth="false" hidden="false" outlineLevel="0" max="5124" min="4870" style="13" width="9.14"/>
    <col collapsed="false" customWidth="true" hidden="false" outlineLevel="0" max="5125" min="5125" style="13" width="13"/>
    <col collapsed="false" customWidth="false" hidden="false" outlineLevel="0" max="5380" min="5126" style="13" width="9.14"/>
    <col collapsed="false" customWidth="true" hidden="false" outlineLevel="0" max="5381" min="5381" style="13" width="13"/>
    <col collapsed="false" customWidth="false" hidden="false" outlineLevel="0" max="5636" min="5382" style="13" width="9.14"/>
    <col collapsed="false" customWidth="true" hidden="false" outlineLevel="0" max="5637" min="5637" style="13" width="13"/>
    <col collapsed="false" customWidth="false" hidden="false" outlineLevel="0" max="5892" min="5638" style="13" width="9.14"/>
    <col collapsed="false" customWidth="true" hidden="false" outlineLevel="0" max="5893" min="5893" style="13" width="13"/>
    <col collapsed="false" customWidth="false" hidden="false" outlineLevel="0" max="6148" min="5894" style="13" width="9.14"/>
    <col collapsed="false" customWidth="true" hidden="false" outlineLevel="0" max="6149" min="6149" style="13" width="13"/>
    <col collapsed="false" customWidth="false" hidden="false" outlineLevel="0" max="6404" min="6150" style="13" width="9.14"/>
    <col collapsed="false" customWidth="true" hidden="false" outlineLevel="0" max="6405" min="6405" style="13" width="13"/>
    <col collapsed="false" customWidth="false" hidden="false" outlineLevel="0" max="6660" min="6406" style="13" width="9.14"/>
    <col collapsed="false" customWidth="true" hidden="false" outlineLevel="0" max="6661" min="6661" style="13" width="13"/>
    <col collapsed="false" customWidth="false" hidden="false" outlineLevel="0" max="6916" min="6662" style="13" width="9.14"/>
    <col collapsed="false" customWidth="true" hidden="false" outlineLevel="0" max="6917" min="6917" style="13" width="13"/>
    <col collapsed="false" customWidth="false" hidden="false" outlineLevel="0" max="7172" min="6918" style="13" width="9.14"/>
    <col collapsed="false" customWidth="true" hidden="false" outlineLevel="0" max="7173" min="7173" style="13" width="13"/>
    <col collapsed="false" customWidth="false" hidden="false" outlineLevel="0" max="7428" min="7174" style="13" width="9.14"/>
    <col collapsed="false" customWidth="true" hidden="false" outlineLevel="0" max="7429" min="7429" style="13" width="13"/>
    <col collapsed="false" customWidth="false" hidden="false" outlineLevel="0" max="7684" min="7430" style="13" width="9.14"/>
    <col collapsed="false" customWidth="true" hidden="false" outlineLevel="0" max="7685" min="7685" style="13" width="13"/>
    <col collapsed="false" customWidth="false" hidden="false" outlineLevel="0" max="7940" min="7686" style="13" width="9.14"/>
    <col collapsed="false" customWidth="true" hidden="false" outlineLevel="0" max="7941" min="7941" style="13" width="13"/>
    <col collapsed="false" customWidth="false" hidden="false" outlineLevel="0" max="8196" min="7942" style="13" width="9.14"/>
    <col collapsed="false" customWidth="true" hidden="false" outlineLevel="0" max="8197" min="8197" style="13" width="13"/>
    <col collapsed="false" customWidth="false" hidden="false" outlineLevel="0" max="8452" min="8198" style="13" width="9.14"/>
    <col collapsed="false" customWidth="true" hidden="false" outlineLevel="0" max="8453" min="8453" style="13" width="13"/>
    <col collapsed="false" customWidth="false" hidden="false" outlineLevel="0" max="8708" min="8454" style="13" width="9.14"/>
    <col collapsed="false" customWidth="true" hidden="false" outlineLevel="0" max="8709" min="8709" style="13" width="13"/>
    <col collapsed="false" customWidth="false" hidden="false" outlineLevel="0" max="8964" min="8710" style="13" width="9.14"/>
    <col collapsed="false" customWidth="true" hidden="false" outlineLevel="0" max="8965" min="8965" style="13" width="13"/>
    <col collapsed="false" customWidth="false" hidden="false" outlineLevel="0" max="9220" min="8966" style="13" width="9.14"/>
    <col collapsed="false" customWidth="true" hidden="false" outlineLevel="0" max="9221" min="9221" style="13" width="13"/>
    <col collapsed="false" customWidth="false" hidden="false" outlineLevel="0" max="9476" min="9222" style="13" width="9.14"/>
    <col collapsed="false" customWidth="true" hidden="false" outlineLevel="0" max="9477" min="9477" style="13" width="13"/>
    <col collapsed="false" customWidth="false" hidden="false" outlineLevel="0" max="9732" min="9478" style="13" width="9.14"/>
    <col collapsed="false" customWidth="true" hidden="false" outlineLevel="0" max="9733" min="9733" style="13" width="13"/>
    <col collapsed="false" customWidth="false" hidden="false" outlineLevel="0" max="9988" min="9734" style="13" width="9.14"/>
    <col collapsed="false" customWidth="true" hidden="false" outlineLevel="0" max="9989" min="9989" style="13" width="13"/>
    <col collapsed="false" customWidth="false" hidden="false" outlineLevel="0" max="10244" min="9990" style="13" width="9.14"/>
    <col collapsed="false" customWidth="true" hidden="false" outlineLevel="0" max="10245" min="10245" style="13" width="13"/>
    <col collapsed="false" customWidth="false" hidden="false" outlineLevel="0" max="10500" min="10246" style="13" width="9.14"/>
    <col collapsed="false" customWidth="true" hidden="false" outlineLevel="0" max="10501" min="10501" style="13" width="13"/>
    <col collapsed="false" customWidth="false" hidden="false" outlineLevel="0" max="10756" min="10502" style="13" width="9.14"/>
    <col collapsed="false" customWidth="true" hidden="false" outlineLevel="0" max="10757" min="10757" style="13" width="13"/>
    <col collapsed="false" customWidth="false" hidden="false" outlineLevel="0" max="11012" min="10758" style="13" width="9.14"/>
    <col collapsed="false" customWidth="true" hidden="false" outlineLevel="0" max="11013" min="11013" style="13" width="13"/>
    <col collapsed="false" customWidth="false" hidden="false" outlineLevel="0" max="11268" min="11014" style="13" width="9.14"/>
    <col collapsed="false" customWidth="true" hidden="false" outlineLevel="0" max="11269" min="11269" style="13" width="13"/>
    <col collapsed="false" customWidth="false" hidden="false" outlineLevel="0" max="11524" min="11270" style="13" width="9.14"/>
    <col collapsed="false" customWidth="true" hidden="false" outlineLevel="0" max="11525" min="11525" style="13" width="13"/>
    <col collapsed="false" customWidth="false" hidden="false" outlineLevel="0" max="11780" min="11526" style="13" width="9.14"/>
    <col collapsed="false" customWidth="true" hidden="false" outlineLevel="0" max="11781" min="11781" style="13" width="13"/>
    <col collapsed="false" customWidth="false" hidden="false" outlineLevel="0" max="12036" min="11782" style="13" width="9.14"/>
    <col collapsed="false" customWidth="true" hidden="false" outlineLevel="0" max="12037" min="12037" style="13" width="13"/>
    <col collapsed="false" customWidth="false" hidden="false" outlineLevel="0" max="12292" min="12038" style="13" width="9.14"/>
    <col collapsed="false" customWidth="true" hidden="false" outlineLevel="0" max="12293" min="12293" style="13" width="13"/>
    <col collapsed="false" customWidth="false" hidden="false" outlineLevel="0" max="12548" min="12294" style="13" width="9.14"/>
    <col collapsed="false" customWidth="true" hidden="false" outlineLevel="0" max="12549" min="12549" style="13" width="13"/>
    <col collapsed="false" customWidth="false" hidden="false" outlineLevel="0" max="12804" min="12550" style="13" width="9.14"/>
    <col collapsed="false" customWidth="true" hidden="false" outlineLevel="0" max="12805" min="12805" style="13" width="13"/>
    <col collapsed="false" customWidth="false" hidden="false" outlineLevel="0" max="13060" min="12806" style="13" width="9.14"/>
    <col collapsed="false" customWidth="true" hidden="false" outlineLevel="0" max="13061" min="13061" style="13" width="13"/>
    <col collapsed="false" customWidth="false" hidden="false" outlineLevel="0" max="13316" min="13062" style="13" width="9.14"/>
    <col collapsed="false" customWidth="true" hidden="false" outlineLevel="0" max="13317" min="13317" style="13" width="13"/>
    <col collapsed="false" customWidth="false" hidden="false" outlineLevel="0" max="13572" min="13318" style="13" width="9.14"/>
    <col collapsed="false" customWidth="true" hidden="false" outlineLevel="0" max="13573" min="13573" style="13" width="13"/>
    <col collapsed="false" customWidth="false" hidden="false" outlineLevel="0" max="13828" min="13574" style="13" width="9.14"/>
    <col collapsed="false" customWidth="true" hidden="false" outlineLevel="0" max="13829" min="13829" style="13" width="13"/>
    <col collapsed="false" customWidth="false" hidden="false" outlineLevel="0" max="14084" min="13830" style="13" width="9.14"/>
    <col collapsed="false" customWidth="true" hidden="false" outlineLevel="0" max="14085" min="14085" style="13" width="13"/>
    <col collapsed="false" customWidth="false" hidden="false" outlineLevel="0" max="14340" min="14086" style="13" width="9.14"/>
    <col collapsed="false" customWidth="true" hidden="false" outlineLevel="0" max="14341" min="14341" style="13" width="13"/>
    <col collapsed="false" customWidth="false" hidden="false" outlineLevel="0" max="14596" min="14342" style="13" width="9.14"/>
    <col collapsed="false" customWidth="true" hidden="false" outlineLevel="0" max="14597" min="14597" style="13" width="13"/>
    <col collapsed="false" customWidth="false" hidden="false" outlineLevel="0" max="14852" min="14598" style="13" width="9.14"/>
    <col collapsed="false" customWidth="true" hidden="false" outlineLevel="0" max="14853" min="14853" style="13" width="13"/>
    <col collapsed="false" customWidth="false" hidden="false" outlineLevel="0" max="15108" min="14854" style="13" width="9.14"/>
    <col collapsed="false" customWidth="true" hidden="false" outlineLevel="0" max="15109" min="15109" style="13" width="13"/>
    <col collapsed="false" customWidth="false" hidden="false" outlineLevel="0" max="15364" min="15110" style="13" width="9.14"/>
    <col collapsed="false" customWidth="true" hidden="false" outlineLevel="0" max="15365" min="15365" style="13" width="13"/>
    <col collapsed="false" customWidth="false" hidden="false" outlineLevel="0" max="15620" min="15366" style="13" width="9.14"/>
    <col collapsed="false" customWidth="true" hidden="false" outlineLevel="0" max="15621" min="15621" style="13" width="13"/>
    <col collapsed="false" customWidth="false" hidden="false" outlineLevel="0" max="15876" min="15622" style="13" width="9.14"/>
    <col collapsed="false" customWidth="true" hidden="false" outlineLevel="0" max="15877" min="15877" style="13" width="13"/>
    <col collapsed="false" customWidth="false" hidden="false" outlineLevel="0" max="16132" min="15878" style="13" width="9.14"/>
    <col collapsed="false" customWidth="true" hidden="false" outlineLevel="0" max="16133" min="16133" style="13" width="13"/>
    <col collapsed="false" customWidth="false" hidden="false" outlineLevel="0" max="16384" min="16134" style="13" width="9.14"/>
  </cols>
  <sheetData>
    <row r="1" customFormat="false" ht="15" hidden="false" customHeight="false" outlineLevel="0" collapsed="false">
      <c r="F1" s="14"/>
      <c r="G1" s="14"/>
      <c r="H1" s="14"/>
    </row>
    <row r="2" customFormat="false" ht="21" hidden="false" customHeight="true" outlineLevel="0" collapsed="false">
      <c r="A2" s="15" t="s">
        <v>8</v>
      </c>
      <c r="B2" s="15"/>
      <c r="C2" s="15"/>
      <c r="D2" s="15"/>
      <c r="E2" s="15"/>
      <c r="F2" s="15"/>
      <c r="G2" s="15"/>
      <c r="H2" s="15"/>
      <c r="I2" s="15"/>
      <c r="J2" s="15"/>
      <c r="K2" s="15"/>
    </row>
    <row r="3" customFormat="false" ht="15" hidden="false" customHeight="false" outlineLevel="0" collapsed="false">
      <c r="A3" s="16"/>
      <c r="B3" s="16"/>
      <c r="C3" s="17"/>
      <c r="D3" s="18"/>
      <c r="E3" s="19"/>
      <c r="F3" s="20"/>
      <c r="G3" s="21"/>
      <c r="H3" s="21"/>
    </row>
    <row r="4" customFormat="false" ht="28.5" hidden="false" customHeight="true" outlineLevel="0" collapsed="false">
      <c r="A4" s="22" t="s">
        <v>9</v>
      </c>
      <c r="B4" s="22"/>
      <c r="C4" s="22"/>
      <c r="D4" s="22"/>
      <c r="E4" s="22"/>
      <c r="F4" s="22"/>
      <c r="G4" s="22"/>
      <c r="H4" s="22"/>
      <c r="I4" s="22"/>
      <c r="J4" s="22"/>
      <c r="K4" s="22"/>
    </row>
    <row r="5" customFormat="false" ht="15" hidden="false" customHeight="false" outlineLevel="0" collapsed="false">
      <c r="A5" s="23"/>
      <c r="B5" s="24"/>
      <c r="C5" s="25"/>
      <c r="D5" s="26"/>
      <c r="E5" s="27"/>
      <c r="F5" s="20"/>
      <c r="G5" s="21"/>
      <c r="H5" s="21"/>
    </row>
    <row r="6" customFormat="false" ht="31.5" hidden="false" customHeight="true" outlineLevel="0" collapsed="false">
      <c r="A6" s="28" t="s">
        <v>10</v>
      </c>
      <c r="B6" s="28"/>
      <c r="C6" s="28"/>
      <c r="D6" s="28"/>
      <c r="E6" s="28"/>
      <c r="F6" s="28"/>
      <c r="G6" s="28"/>
      <c r="H6" s="28"/>
      <c r="I6" s="28"/>
      <c r="J6" s="28"/>
      <c r="K6" s="28"/>
    </row>
    <row r="7" customFormat="false" ht="15" hidden="false" customHeight="false" outlineLevel="0" collapsed="false">
      <c r="A7" s="24"/>
      <c r="B7" s="23"/>
      <c r="C7" s="25"/>
      <c r="D7" s="26"/>
      <c r="E7" s="27"/>
      <c r="F7" s="20"/>
      <c r="G7" s="21"/>
      <c r="H7" s="21"/>
    </row>
    <row r="8" customFormat="false" ht="36.75" hidden="false" customHeight="true" outlineLevel="0" collapsed="false">
      <c r="A8" s="22" t="s">
        <v>11</v>
      </c>
      <c r="B8" s="22"/>
      <c r="C8" s="22"/>
      <c r="D8" s="22"/>
      <c r="E8" s="22"/>
      <c r="F8" s="22"/>
      <c r="G8" s="22"/>
      <c r="H8" s="22"/>
      <c r="I8" s="22"/>
      <c r="J8" s="22"/>
      <c r="K8" s="22"/>
      <c r="L8" s="22"/>
      <c r="M8" s="22"/>
      <c r="N8" s="22"/>
      <c r="O8" s="22"/>
    </row>
    <row r="9" customFormat="false" ht="15" hidden="false" customHeight="false" outlineLevel="0" collapsed="false">
      <c r="A9" s="23"/>
      <c r="B9" s="24"/>
      <c r="C9" s="25"/>
      <c r="D9" s="26"/>
      <c r="E9" s="27"/>
      <c r="F9" s="20"/>
      <c r="G9" s="21"/>
      <c r="H9" s="21"/>
    </row>
    <row r="10" customFormat="false" ht="65.25" hidden="false" customHeight="true" outlineLevel="0" collapsed="false">
      <c r="A10" s="22" t="s">
        <v>12</v>
      </c>
      <c r="B10" s="22"/>
      <c r="C10" s="22"/>
      <c r="D10" s="22"/>
      <c r="E10" s="22"/>
      <c r="F10" s="22"/>
      <c r="G10" s="22"/>
      <c r="H10" s="22"/>
      <c r="I10" s="22"/>
      <c r="J10" s="22"/>
      <c r="K10" s="22"/>
    </row>
    <row r="11" customFormat="false" ht="15" hidden="false" customHeight="false" outlineLevel="0" collapsed="false">
      <c r="A11" s="29"/>
      <c r="B11" s="23"/>
      <c r="C11" s="26"/>
      <c r="D11" s="26"/>
      <c r="E11" s="30"/>
      <c r="F11" s="20"/>
      <c r="G11" s="21"/>
      <c r="H11" s="21"/>
    </row>
    <row r="12" customFormat="false" ht="44.25" hidden="false" customHeight="true" outlineLevel="0" collapsed="false">
      <c r="A12" s="22" t="s">
        <v>13</v>
      </c>
      <c r="B12" s="22"/>
      <c r="C12" s="22"/>
      <c r="D12" s="22"/>
      <c r="E12" s="22"/>
      <c r="F12" s="22"/>
      <c r="G12" s="22"/>
      <c r="H12" s="22"/>
      <c r="I12" s="22"/>
      <c r="J12" s="22"/>
      <c r="K12" s="22"/>
    </row>
    <row r="13" customFormat="false" ht="15" hidden="false" customHeight="false" outlineLevel="0" collapsed="false">
      <c r="A13" s="23"/>
      <c r="B13" s="31"/>
      <c r="C13" s="25"/>
      <c r="D13" s="26"/>
      <c r="E13" s="30"/>
      <c r="F13" s="20"/>
      <c r="G13" s="21"/>
      <c r="H13" s="21"/>
    </row>
    <row r="14" customFormat="false" ht="39.75" hidden="false" customHeight="true" outlineLevel="0" collapsed="false">
      <c r="A14" s="32" t="s">
        <v>14</v>
      </c>
      <c r="B14" s="32"/>
      <c r="C14" s="32"/>
      <c r="D14" s="32"/>
      <c r="E14" s="32"/>
      <c r="F14" s="32"/>
      <c r="G14" s="32"/>
      <c r="H14" s="32"/>
      <c r="I14" s="32"/>
      <c r="J14" s="32"/>
      <c r="K14" s="32"/>
    </row>
    <row r="15" customFormat="false" ht="15" hidden="false" customHeight="false" outlineLevel="0" collapsed="false">
      <c r="A15" s="23"/>
      <c r="B15" s="31"/>
      <c r="C15" s="25"/>
      <c r="D15" s="26"/>
      <c r="E15" s="30"/>
      <c r="F15" s="20"/>
      <c r="G15" s="21"/>
      <c r="H15" s="21"/>
    </row>
    <row r="16" customFormat="false" ht="77.25" hidden="false" customHeight="true" outlineLevel="0" collapsed="false">
      <c r="A16" s="22" t="s">
        <v>15</v>
      </c>
      <c r="B16" s="22"/>
      <c r="C16" s="22"/>
      <c r="D16" s="22"/>
      <c r="E16" s="22"/>
      <c r="F16" s="22"/>
      <c r="G16" s="22"/>
      <c r="H16" s="22"/>
      <c r="I16" s="22"/>
      <c r="J16" s="22"/>
      <c r="K16" s="22"/>
    </row>
    <row r="17" customFormat="false" ht="15" hidden="false" customHeight="false" outlineLevel="0" collapsed="false">
      <c r="A17" s="23"/>
      <c r="B17" s="31"/>
      <c r="C17" s="25"/>
      <c r="D17" s="26"/>
      <c r="E17" s="30"/>
      <c r="F17" s="20"/>
      <c r="G17" s="21"/>
      <c r="H17" s="21"/>
    </row>
    <row r="18" customFormat="false" ht="15" hidden="false" customHeight="false" outlineLevel="0" collapsed="false">
      <c r="A18" s="23"/>
      <c r="B18" s="31"/>
      <c r="C18" s="25"/>
      <c r="D18" s="26"/>
      <c r="E18" s="30"/>
      <c r="F18" s="20"/>
      <c r="G18" s="21"/>
      <c r="H18" s="21"/>
    </row>
    <row r="19" customFormat="false" ht="45" hidden="false" customHeight="true" outlineLevel="0" collapsed="false">
      <c r="A19" s="22" t="s">
        <v>16</v>
      </c>
      <c r="B19" s="22"/>
      <c r="C19" s="22"/>
      <c r="D19" s="22"/>
      <c r="E19" s="22"/>
      <c r="F19" s="22"/>
      <c r="G19" s="22"/>
      <c r="H19" s="22"/>
      <c r="I19" s="22"/>
      <c r="J19" s="22"/>
      <c r="K19" s="22"/>
    </row>
    <row r="20" customFormat="false" ht="24" hidden="false" customHeight="true" outlineLevel="0" collapsed="false">
      <c r="A20" s="33" t="s">
        <v>17</v>
      </c>
      <c r="B20" s="33"/>
      <c r="C20" s="33"/>
      <c r="D20" s="33"/>
      <c r="E20" s="33"/>
      <c r="F20" s="33"/>
      <c r="G20" s="33"/>
      <c r="H20" s="33"/>
      <c r="I20" s="33"/>
      <c r="J20" s="33"/>
      <c r="K20" s="33"/>
    </row>
    <row r="21" customFormat="false" ht="29.25" hidden="false" customHeight="true" outlineLevel="0" collapsed="false">
      <c r="A21" s="25" t="s">
        <v>18</v>
      </c>
      <c r="B21" s="24"/>
      <c r="C21" s="25"/>
      <c r="D21" s="26"/>
      <c r="E21" s="30"/>
      <c r="F21" s="20"/>
      <c r="G21" s="21"/>
      <c r="H21" s="21"/>
    </row>
    <row r="22" customFormat="false" ht="69" hidden="false" customHeight="true" outlineLevel="0" collapsed="false">
      <c r="A22" s="34" t="s">
        <v>19</v>
      </c>
      <c r="B22" s="34"/>
      <c r="C22" s="34"/>
      <c r="D22" s="34"/>
      <c r="E22" s="34"/>
      <c r="F22" s="34"/>
      <c r="G22" s="34"/>
      <c r="H22" s="34"/>
      <c r="I22" s="34"/>
      <c r="J22" s="34"/>
      <c r="K22" s="34"/>
    </row>
    <row r="23" customFormat="false" ht="15" hidden="false" customHeight="false" outlineLevel="0" collapsed="false">
      <c r="A23" s="23"/>
      <c r="B23" s="31"/>
      <c r="C23" s="26"/>
      <c r="D23" s="26"/>
      <c r="E23" s="30"/>
      <c r="F23" s="20"/>
      <c r="G23" s="21"/>
      <c r="H23" s="21"/>
    </row>
    <row r="24" customFormat="false" ht="46.5" hidden="false" customHeight="true" outlineLevel="0" collapsed="false">
      <c r="A24" s="34" t="s">
        <v>20</v>
      </c>
      <c r="B24" s="34"/>
      <c r="C24" s="34"/>
      <c r="D24" s="34"/>
      <c r="E24" s="34"/>
      <c r="F24" s="34"/>
      <c r="G24" s="34"/>
      <c r="H24" s="34"/>
      <c r="I24" s="34"/>
      <c r="J24" s="34"/>
      <c r="K24" s="34"/>
    </row>
    <row r="25" customFormat="false" ht="15" hidden="false" customHeight="false" outlineLevel="0" collapsed="false">
      <c r="A25" s="23"/>
      <c r="B25" s="31"/>
      <c r="C25" s="26"/>
      <c r="D25" s="26"/>
      <c r="E25" s="30"/>
      <c r="F25" s="20"/>
      <c r="G25" s="21"/>
      <c r="H25" s="21"/>
    </row>
    <row r="26" customFormat="false" ht="42" hidden="false" customHeight="true" outlineLevel="0" collapsed="false">
      <c r="A26" s="34" t="s">
        <v>21</v>
      </c>
      <c r="B26" s="34"/>
      <c r="C26" s="34"/>
      <c r="D26" s="34"/>
      <c r="E26" s="34"/>
      <c r="F26" s="34"/>
      <c r="G26" s="34"/>
      <c r="H26" s="34"/>
      <c r="I26" s="34"/>
      <c r="J26" s="34"/>
      <c r="K26" s="34"/>
    </row>
    <row r="27" customFormat="false" ht="15" hidden="false" customHeight="false" outlineLevel="0" collapsed="false">
      <c r="A27" s="23"/>
      <c r="B27" s="31"/>
      <c r="C27" s="26"/>
      <c r="D27" s="26"/>
      <c r="E27" s="30"/>
      <c r="F27" s="20"/>
      <c r="G27" s="21"/>
      <c r="H27" s="21"/>
    </row>
    <row r="28" customFormat="false" ht="21" hidden="false" customHeight="true" outlineLevel="0" collapsed="false">
      <c r="A28" s="35" t="s">
        <v>22</v>
      </c>
      <c r="B28" s="35"/>
      <c r="C28" s="35"/>
      <c r="D28" s="35"/>
      <c r="E28" s="35"/>
      <c r="F28" s="35"/>
      <c r="G28" s="35"/>
      <c r="H28" s="35"/>
      <c r="I28" s="35"/>
      <c r="J28" s="35"/>
      <c r="K28" s="35"/>
    </row>
    <row r="29" customFormat="false" ht="36.75" hidden="false" customHeight="true" outlineLevel="0" collapsed="false">
      <c r="A29" s="36" t="s">
        <v>23</v>
      </c>
      <c r="B29" s="22" t="s">
        <v>24</v>
      </c>
      <c r="C29" s="22"/>
      <c r="D29" s="22"/>
      <c r="E29" s="22"/>
      <c r="F29" s="22"/>
      <c r="G29" s="22"/>
      <c r="H29" s="22"/>
      <c r="I29" s="22"/>
      <c r="J29" s="22"/>
      <c r="K29" s="22"/>
    </row>
    <row r="30" customFormat="false" ht="15" hidden="false" customHeight="false" outlineLevel="0" collapsed="false">
      <c r="A30" s="36"/>
      <c r="B30" s="31"/>
      <c r="C30" s="26"/>
      <c r="D30" s="26"/>
      <c r="E30" s="30"/>
      <c r="F30" s="20"/>
      <c r="G30" s="21"/>
      <c r="H30" s="21"/>
    </row>
    <row r="31" customFormat="false" ht="57" hidden="false" customHeight="true" outlineLevel="0" collapsed="false">
      <c r="A31" s="36" t="s">
        <v>23</v>
      </c>
      <c r="B31" s="22" t="s">
        <v>25</v>
      </c>
      <c r="C31" s="22"/>
      <c r="D31" s="22"/>
      <c r="E31" s="22"/>
      <c r="F31" s="22"/>
      <c r="G31" s="22"/>
      <c r="H31" s="22"/>
      <c r="I31" s="22"/>
      <c r="J31" s="22"/>
      <c r="K31" s="22"/>
    </row>
    <row r="32" customFormat="false" ht="15" hidden="false" customHeight="false" outlineLevel="0" collapsed="false">
      <c r="A32" s="23"/>
      <c r="B32" s="31"/>
      <c r="C32" s="26"/>
      <c r="D32" s="26"/>
      <c r="E32" s="30"/>
      <c r="F32" s="20"/>
      <c r="G32" s="21"/>
      <c r="H32" s="21"/>
    </row>
    <row r="33" customFormat="false" ht="45.75" hidden="false" customHeight="true" outlineLevel="0" collapsed="false">
      <c r="A33" s="36" t="s">
        <v>23</v>
      </c>
      <c r="B33" s="22" t="s">
        <v>26</v>
      </c>
      <c r="C33" s="22"/>
      <c r="D33" s="22"/>
      <c r="E33" s="22"/>
      <c r="F33" s="22"/>
      <c r="G33" s="22"/>
      <c r="H33" s="22"/>
      <c r="I33" s="22"/>
      <c r="J33" s="22"/>
      <c r="K33" s="22"/>
    </row>
    <row r="34" customFormat="false" ht="15" hidden="false" customHeight="false" outlineLevel="0" collapsed="false">
      <c r="A34" s="23"/>
      <c r="B34" s="31"/>
      <c r="C34" s="25"/>
      <c r="D34" s="26"/>
      <c r="E34" s="30"/>
      <c r="F34" s="20"/>
      <c r="G34" s="21"/>
      <c r="H34" s="21"/>
    </row>
    <row r="35" customFormat="false" ht="39.75" hidden="false" customHeight="true" outlineLevel="0" collapsed="false">
      <c r="A35" s="36" t="s">
        <v>23</v>
      </c>
      <c r="B35" s="32" t="s">
        <v>27</v>
      </c>
      <c r="C35" s="32"/>
      <c r="D35" s="32"/>
      <c r="E35" s="32"/>
      <c r="F35" s="32"/>
      <c r="G35" s="32"/>
      <c r="H35" s="32"/>
      <c r="I35" s="32"/>
      <c r="J35" s="32"/>
      <c r="K35" s="32"/>
    </row>
    <row r="36" customFormat="false" ht="15" hidden="false" customHeight="false" outlineLevel="0" collapsed="false">
      <c r="B36" s="31"/>
      <c r="C36" s="25"/>
      <c r="D36" s="26"/>
      <c r="E36" s="30"/>
      <c r="F36" s="20"/>
      <c r="G36" s="21"/>
      <c r="H36" s="21"/>
    </row>
    <row r="37" customFormat="false" ht="55.5" hidden="false" customHeight="true" outlineLevel="0" collapsed="false">
      <c r="A37" s="34" t="s">
        <v>28</v>
      </c>
      <c r="B37" s="34"/>
      <c r="C37" s="34"/>
      <c r="D37" s="34"/>
      <c r="E37" s="34"/>
      <c r="F37" s="34"/>
      <c r="G37" s="34"/>
      <c r="H37" s="34"/>
      <c r="I37" s="34"/>
      <c r="J37" s="34"/>
      <c r="K37" s="34"/>
      <c r="WVN37" s="37"/>
      <c r="WVO37" s="37"/>
      <c r="WVP37" s="37"/>
      <c r="WVQ37" s="37"/>
      <c r="WVR37" s="37"/>
      <c r="WVS37" s="37"/>
      <c r="WVT37" s="37"/>
      <c r="WVU37" s="37"/>
      <c r="WVV37" s="37"/>
      <c r="WVW37" s="37"/>
      <c r="WVX37" s="37"/>
      <c r="WVY37" s="37"/>
      <c r="WVZ37" s="37"/>
      <c r="WWA37" s="37"/>
      <c r="WWB37" s="37"/>
      <c r="WWC37" s="37"/>
      <c r="WWD37" s="37"/>
      <c r="WWE37" s="37"/>
      <c r="WWF37" s="37"/>
      <c r="WWG37" s="37"/>
      <c r="WWH37" s="37"/>
      <c r="WWI37" s="37"/>
      <c r="WWJ37" s="37"/>
      <c r="WWK37" s="37"/>
      <c r="WWL37" s="37"/>
      <c r="WWM37" s="37"/>
      <c r="WWN37" s="37"/>
      <c r="WWO37" s="37"/>
      <c r="WWP37" s="37"/>
      <c r="WWQ37" s="37"/>
      <c r="WWR37" s="37"/>
      <c r="WWS37" s="37"/>
      <c r="WWT37" s="37"/>
      <c r="WWU37" s="37"/>
      <c r="WWV37" s="37"/>
      <c r="WWW37" s="37"/>
      <c r="WWX37" s="37"/>
      <c r="WWY37" s="37"/>
      <c r="WWZ37" s="37"/>
      <c r="WXA37" s="37"/>
      <c r="WXB37" s="37"/>
      <c r="WXC37" s="37"/>
      <c r="WXD37" s="37"/>
      <c r="WXE37" s="37"/>
      <c r="WXF37" s="37"/>
      <c r="WXG37" s="37"/>
      <c r="WXH37" s="37"/>
      <c r="WXI37" s="37"/>
      <c r="WXJ37" s="37"/>
      <c r="WXK37" s="37"/>
      <c r="WXL37" s="37"/>
      <c r="WXM37" s="37"/>
      <c r="WXN37" s="37"/>
      <c r="WXO37" s="37"/>
      <c r="WXP37" s="37"/>
      <c r="WXQ37" s="37"/>
      <c r="WXR37" s="37"/>
      <c r="WXS37" s="37"/>
      <c r="WXT37" s="37"/>
      <c r="WXU37" s="37"/>
      <c r="WXV37" s="37"/>
      <c r="WXW37" s="37"/>
      <c r="WXX37" s="37"/>
      <c r="WXY37" s="37"/>
      <c r="WXZ37" s="37"/>
      <c r="WYA37" s="37"/>
      <c r="WYB37" s="37"/>
      <c r="WYC37" s="37"/>
      <c r="WYD37" s="37"/>
      <c r="WYE37" s="37"/>
      <c r="WYF37" s="37"/>
      <c r="WYG37" s="37"/>
      <c r="WYH37" s="37"/>
      <c r="WYI37" s="37"/>
      <c r="WYJ37" s="37"/>
      <c r="WYK37" s="37"/>
      <c r="WYL37" s="37"/>
      <c r="WYM37" s="37"/>
      <c r="WYN37" s="37"/>
      <c r="WYO37" s="37"/>
      <c r="WYP37" s="37"/>
      <c r="WYQ37" s="37"/>
      <c r="WYR37" s="37"/>
      <c r="WYS37" s="37"/>
      <c r="WYT37" s="37"/>
      <c r="WYU37" s="37"/>
      <c r="WYV37" s="37"/>
      <c r="WYW37" s="37"/>
      <c r="WYX37" s="37"/>
      <c r="WYY37" s="37"/>
      <c r="WYZ37" s="37"/>
      <c r="WZA37" s="37"/>
      <c r="WZB37" s="37"/>
      <c r="WZC37" s="37"/>
      <c r="WZD37" s="37"/>
      <c r="WZE37" s="37"/>
      <c r="WZF37" s="37"/>
      <c r="WZG37" s="37"/>
      <c r="WZH37" s="37"/>
      <c r="WZI37" s="37"/>
      <c r="WZJ37" s="37"/>
      <c r="WZK37" s="37"/>
      <c r="WZL37" s="37"/>
      <c r="WZM37" s="37"/>
      <c r="WZN37" s="37"/>
      <c r="WZO37" s="37"/>
      <c r="WZP37" s="37"/>
      <c r="WZQ37" s="37"/>
      <c r="WZR37" s="37"/>
      <c r="WZS37" s="37"/>
      <c r="WZT37" s="37"/>
      <c r="WZU37" s="37"/>
      <c r="WZV37" s="37"/>
      <c r="WZW37" s="37"/>
      <c r="WZX37" s="37"/>
      <c r="WZY37" s="37"/>
      <c r="WZZ37" s="37"/>
      <c r="XAA37" s="37"/>
      <c r="XAB37" s="37"/>
      <c r="XAC37" s="37"/>
      <c r="XAD37" s="37"/>
      <c r="XAE37" s="37"/>
      <c r="XAF37" s="37"/>
      <c r="XAG37" s="37"/>
      <c r="XAH37" s="37"/>
      <c r="XAI37" s="37"/>
      <c r="XAJ37" s="37"/>
      <c r="XAK37" s="37"/>
      <c r="XAL37" s="37"/>
      <c r="XAM37" s="37"/>
      <c r="XAN37" s="37"/>
      <c r="XAO37" s="37"/>
      <c r="XAP37" s="37"/>
      <c r="XAQ37" s="37"/>
      <c r="XAR37" s="37"/>
      <c r="XAS37" s="37"/>
      <c r="XAT37" s="37"/>
      <c r="XAU37" s="37"/>
      <c r="XAV37" s="37"/>
      <c r="XAW37" s="37"/>
      <c r="XAX37" s="37"/>
      <c r="XAY37" s="37"/>
      <c r="XAZ37" s="37"/>
      <c r="XBA37" s="37"/>
      <c r="XBB37" s="37"/>
      <c r="XBC37" s="37"/>
      <c r="XBD37" s="37"/>
      <c r="XBE37" s="37"/>
      <c r="XBF37" s="37"/>
      <c r="XBG37" s="37"/>
      <c r="XBH37" s="37"/>
      <c r="XBI37" s="37"/>
      <c r="XBJ37" s="37"/>
      <c r="XBK37" s="37"/>
      <c r="XBL37" s="37"/>
      <c r="XBM37" s="37"/>
      <c r="XBN37" s="37"/>
      <c r="XBO37" s="37"/>
      <c r="XBP37" s="37"/>
      <c r="XBQ37" s="37"/>
      <c r="XBR37" s="37"/>
      <c r="XBS37" s="37"/>
      <c r="XBT37" s="37"/>
      <c r="XBU37" s="37"/>
      <c r="XBV37" s="37"/>
      <c r="XBW37" s="37"/>
      <c r="XBX37" s="37"/>
      <c r="XBY37" s="37"/>
      <c r="XBZ37" s="37"/>
      <c r="XCA37" s="37"/>
      <c r="XCB37" s="37"/>
      <c r="XCC37" s="37"/>
      <c r="XCD37" s="37"/>
      <c r="XCE37" s="37"/>
      <c r="XCF37" s="37"/>
      <c r="XCG37" s="37"/>
      <c r="XCH37" s="37"/>
      <c r="XCI37" s="37"/>
      <c r="XCJ37" s="37"/>
      <c r="XCK37" s="37"/>
      <c r="XCL37" s="37"/>
      <c r="XCM37" s="37"/>
      <c r="XCN37" s="37"/>
      <c r="XCO37" s="37"/>
      <c r="XCP37" s="37"/>
      <c r="XCQ37" s="37"/>
      <c r="XCR37" s="37"/>
      <c r="XCS37" s="37"/>
      <c r="XCT37" s="37"/>
      <c r="XCU37" s="37"/>
      <c r="XCV37" s="37"/>
      <c r="XCW37" s="37"/>
      <c r="XCX37" s="37"/>
      <c r="XCY37" s="37"/>
      <c r="XCZ37" s="37"/>
      <c r="XDA37" s="37"/>
      <c r="XDB37" s="37"/>
      <c r="XDC37" s="37"/>
      <c r="XDD37" s="37"/>
      <c r="XDE37" s="37"/>
      <c r="XDF37" s="37"/>
      <c r="XDG37" s="37"/>
      <c r="XDH37" s="37"/>
      <c r="XDI37" s="37"/>
      <c r="XDJ37" s="37"/>
      <c r="XDK37" s="37"/>
      <c r="XDL37" s="37"/>
      <c r="XDM37" s="37"/>
      <c r="XDN37" s="37"/>
      <c r="XDO37" s="37"/>
      <c r="XDP37" s="37"/>
      <c r="XDQ37" s="37"/>
      <c r="XDR37" s="37"/>
      <c r="XDS37" s="37"/>
      <c r="XDT37" s="37"/>
      <c r="XDU37" s="37"/>
      <c r="XDV37" s="37"/>
      <c r="XDW37" s="37"/>
      <c r="XDX37" s="37"/>
      <c r="XDY37" s="37"/>
      <c r="XDZ37" s="37"/>
      <c r="XEA37" s="37"/>
      <c r="XEB37" s="37"/>
      <c r="XEC37" s="37"/>
      <c r="XED37" s="37"/>
      <c r="XEE37" s="37"/>
      <c r="XEF37" s="37"/>
      <c r="XEG37" s="37"/>
      <c r="XEH37" s="37"/>
      <c r="XEI37" s="37"/>
      <c r="XEJ37" s="37"/>
      <c r="XEK37" s="37"/>
      <c r="XEL37" s="37"/>
      <c r="XEM37" s="37"/>
      <c r="XEN37" s="37"/>
      <c r="XEO37" s="37"/>
      <c r="XEP37" s="37"/>
      <c r="XEQ37" s="37"/>
      <c r="XER37" s="37"/>
      <c r="XES37" s="37"/>
      <c r="XET37" s="37"/>
      <c r="XEU37" s="37"/>
      <c r="XEV37" s="37"/>
      <c r="XEW37" s="37"/>
      <c r="XEX37" s="37"/>
      <c r="XEY37" s="37"/>
      <c r="XEZ37" s="37"/>
      <c r="XFA37" s="37"/>
      <c r="XFB37" s="37"/>
      <c r="XFC37" s="37"/>
      <c r="XFD37" s="37"/>
    </row>
    <row r="38" customFormat="false" ht="18.75" hidden="false" customHeight="true" outlineLevel="0" collapsed="false">
      <c r="A38" s="38"/>
      <c r="B38" s="38"/>
      <c r="C38" s="38"/>
      <c r="D38" s="38"/>
      <c r="E38" s="38"/>
      <c r="F38" s="38"/>
      <c r="G38" s="38"/>
      <c r="H38" s="38"/>
      <c r="I38" s="38"/>
      <c r="J38" s="38"/>
      <c r="K38" s="38"/>
      <c r="WVN38" s="37"/>
      <c r="WVO38" s="37"/>
      <c r="WVP38" s="37"/>
      <c r="WVQ38" s="37"/>
      <c r="WVR38" s="37"/>
      <c r="WVS38" s="37"/>
      <c r="WVT38" s="37"/>
      <c r="WVU38" s="37"/>
      <c r="WVV38" s="37"/>
      <c r="WVW38" s="37"/>
      <c r="WVX38" s="37"/>
      <c r="WVY38" s="37"/>
      <c r="WVZ38" s="37"/>
      <c r="WWA38" s="37"/>
      <c r="WWB38" s="37"/>
      <c r="WWC38" s="37"/>
      <c r="WWD38" s="37"/>
      <c r="WWE38" s="37"/>
      <c r="WWF38" s="37"/>
      <c r="WWG38" s="37"/>
      <c r="WWH38" s="37"/>
      <c r="WWI38" s="37"/>
      <c r="WWJ38" s="37"/>
      <c r="WWK38" s="37"/>
      <c r="WWL38" s="37"/>
      <c r="WWM38" s="37"/>
      <c r="WWN38" s="37"/>
      <c r="WWO38" s="37"/>
      <c r="WWP38" s="37"/>
      <c r="WWQ38" s="37"/>
      <c r="WWR38" s="37"/>
      <c r="WWS38" s="37"/>
      <c r="WWT38" s="37"/>
      <c r="WWU38" s="37"/>
      <c r="WWV38" s="37"/>
      <c r="WWW38" s="37"/>
      <c r="WWX38" s="37"/>
      <c r="WWY38" s="37"/>
      <c r="WWZ38" s="37"/>
      <c r="WXA38" s="37"/>
      <c r="WXB38" s="37"/>
      <c r="WXC38" s="37"/>
      <c r="WXD38" s="37"/>
      <c r="WXE38" s="37"/>
      <c r="WXF38" s="37"/>
      <c r="WXG38" s="37"/>
      <c r="WXH38" s="37"/>
      <c r="WXI38" s="37"/>
      <c r="WXJ38" s="37"/>
      <c r="WXK38" s="37"/>
      <c r="WXL38" s="37"/>
      <c r="WXM38" s="37"/>
      <c r="WXN38" s="37"/>
      <c r="WXO38" s="37"/>
      <c r="WXP38" s="37"/>
      <c r="WXQ38" s="37"/>
      <c r="WXR38" s="37"/>
      <c r="WXS38" s="37"/>
      <c r="WXT38" s="37"/>
      <c r="WXU38" s="37"/>
      <c r="WXV38" s="37"/>
      <c r="WXW38" s="37"/>
      <c r="WXX38" s="37"/>
      <c r="WXY38" s="37"/>
      <c r="WXZ38" s="37"/>
      <c r="WYA38" s="37"/>
      <c r="WYB38" s="37"/>
      <c r="WYC38" s="37"/>
      <c r="WYD38" s="37"/>
      <c r="WYE38" s="37"/>
      <c r="WYF38" s="37"/>
      <c r="WYG38" s="37"/>
      <c r="WYH38" s="37"/>
      <c r="WYI38" s="37"/>
      <c r="WYJ38" s="37"/>
      <c r="WYK38" s="37"/>
      <c r="WYL38" s="37"/>
      <c r="WYM38" s="37"/>
      <c r="WYN38" s="37"/>
      <c r="WYO38" s="37"/>
      <c r="WYP38" s="37"/>
      <c r="WYQ38" s="37"/>
      <c r="WYR38" s="37"/>
      <c r="WYS38" s="37"/>
      <c r="WYT38" s="37"/>
      <c r="WYU38" s="37"/>
      <c r="WYV38" s="37"/>
      <c r="WYW38" s="37"/>
      <c r="WYX38" s="37"/>
      <c r="WYY38" s="37"/>
      <c r="WYZ38" s="37"/>
      <c r="WZA38" s="37"/>
      <c r="WZB38" s="37"/>
      <c r="WZC38" s="37"/>
      <c r="WZD38" s="37"/>
      <c r="WZE38" s="37"/>
      <c r="WZF38" s="37"/>
      <c r="WZG38" s="37"/>
      <c r="WZH38" s="37"/>
      <c r="WZI38" s="37"/>
      <c r="WZJ38" s="37"/>
      <c r="WZK38" s="37"/>
      <c r="WZL38" s="37"/>
      <c r="WZM38" s="37"/>
      <c r="WZN38" s="37"/>
      <c r="WZO38" s="37"/>
      <c r="WZP38" s="37"/>
      <c r="WZQ38" s="37"/>
      <c r="WZR38" s="37"/>
      <c r="WZS38" s="37"/>
      <c r="WZT38" s="37"/>
      <c r="WZU38" s="37"/>
      <c r="WZV38" s="37"/>
      <c r="WZW38" s="37"/>
      <c r="WZX38" s="37"/>
      <c r="WZY38" s="37"/>
      <c r="WZZ38" s="37"/>
      <c r="XAA38" s="37"/>
      <c r="XAB38" s="37"/>
      <c r="XAC38" s="37"/>
      <c r="XAD38" s="37"/>
      <c r="XAE38" s="37"/>
      <c r="XAF38" s="37"/>
      <c r="XAG38" s="37"/>
      <c r="XAH38" s="37"/>
      <c r="XAI38" s="37"/>
      <c r="XAJ38" s="37"/>
      <c r="XAK38" s="37"/>
      <c r="XAL38" s="37"/>
      <c r="XAM38" s="37"/>
      <c r="XAN38" s="37"/>
      <c r="XAO38" s="37"/>
      <c r="XAP38" s="37"/>
      <c r="XAQ38" s="37"/>
      <c r="XAR38" s="37"/>
      <c r="XAS38" s="37"/>
      <c r="XAT38" s="37"/>
      <c r="XAU38" s="37"/>
      <c r="XAV38" s="37"/>
      <c r="XAW38" s="37"/>
      <c r="XAX38" s="37"/>
      <c r="XAY38" s="37"/>
      <c r="XAZ38" s="37"/>
      <c r="XBA38" s="37"/>
      <c r="XBB38" s="37"/>
      <c r="XBC38" s="37"/>
      <c r="XBD38" s="37"/>
      <c r="XBE38" s="37"/>
      <c r="XBF38" s="37"/>
      <c r="XBG38" s="37"/>
      <c r="XBH38" s="37"/>
      <c r="XBI38" s="37"/>
      <c r="XBJ38" s="37"/>
      <c r="XBK38" s="37"/>
      <c r="XBL38" s="37"/>
      <c r="XBM38" s="37"/>
      <c r="XBN38" s="37"/>
      <c r="XBO38" s="37"/>
      <c r="XBP38" s="37"/>
      <c r="XBQ38" s="37"/>
      <c r="XBR38" s="37"/>
      <c r="XBS38" s="37"/>
      <c r="XBT38" s="37"/>
      <c r="XBU38" s="37"/>
      <c r="XBV38" s="37"/>
      <c r="XBW38" s="37"/>
      <c r="XBX38" s="37"/>
      <c r="XBY38" s="37"/>
      <c r="XBZ38" s="37"/>
      <c r="XCA38" s="37"/>
      <c r="XCB38" s="37"/>
      <c r="XCC38" s="37"/>
      <c r="XCD38" s="37"/>
      <c r="XCE38" s="37"/>
      <c r="XCF38" s="37"/>
      <c r="XCG38" s="37"/>
      <c r="XCH38" s="37"/>
      <c r="XCI38" s="37"/>
      <c r="XCJ38" s="37"/>
      <c r="XCK38" s="37"/>
      <c r="XCL38" s="37"/>
      <c r="XCM38" s="37"/>
      <c r="XCN38" s="37"/>
      <c r="XCO38" s="37"/>
      <c r="XCP38" s="37"/>
      <c r="XCQ38" s="37"/>
      <c r="XCR38" s="37"/>
      <c r="XCS38" s="37"/>
      <c r="XCT38" s="37"/>
      <c r="XCU38" s="37"/>
      <c r="XCV38" s="37"/>
      <c r="XCW38" s="37"/>
      <c r="XCX38" s="37"/>
      <c r="XCY38" s="37"/>
      <c r="XCZ38" s="37"/>
      <c r="XDA38" s="37"/>
      <c r="XDB38" s="37"/>
      <c r="XDC38" s="37"/>
      <c r="XDD38" s="37"/>
      <c r="XDE38" s="37"/>
      <c r="XDF38" s="37"/>
      <c r="XDG38" s="37"/>
      <c r="XDH38" s="37"/>
      <c r="XDI38" s="37"/>
      <c r="XDJ38" s="37"/>
      <c r="XDK38" s="37"/>
      <c r="XDL38" s="37"/>
      <c r="XDM38" s="37"/>
      <c r="XDN38" s="37"/>
      <c r="XDO38" s="37"/>
      <c r="XDP38" s="37"/>
      <c r="XDQ38" s="37"/>
      <c r="XDR38" s="37"/>
      <c r="XDS38" s="37"/>
      <c r="XDT38" s="37"/>
      <c r="XDU38" s="37"/>
      <c r="XDV38" s="37"/>
      <c r="XDW38" s="37"/>
      <c r="XDX38" s="37"/>
      <c r="XDY38" s="37"/>
      <c r="XDZ38" s="37"/>
      <c r="XEA38" s="37"/>
      <c r="XEB38" s="37"/>
      <c r="XEC38" s="37"/>
      <c r="XED38" s="37"/>
      <c r="XEE38" s="37"/>
      <c r="XEF38" s="37"/>
      <c r="XEG38" s="37"/>
      <c r="XEH38" s="37"/>
      <c r="XEI38" s="37"/>
      <c r="XEJ38" s="37"/>
      <c r="XEK38" s="37"/>
      <c r="XEL38" s="37"/>
      <c r="XEM38" s="37"/>
      <c r="XEN38" s="37"/>
      <c r="XEO38" s="37"/>
      <c r="XEP38" s="37"/>
      <c r="XEQ38" s="37"/>
      <c r="XER38" s="37"/>
      <c r="XES38" s="37"/>
      <c r="XET38" s="37"/>
      <c r="XEU38" s="37"/>
      <c r="XEV38" s="37"/>
      <c r="XEW38" s="37"/>
      <c r="XEX38" s="37"/>
      <c r="XEY38" s="37"/>
      <c r="XEZ38" s="37"/>
      <c r="XFA38" s="37"/>
      <c r="XFB38" s="37"/>
      <c r="XFC38" s="37"/>
      <c r="XFD38" s="37"/>
    </row>
    <row r="39" s="37" customFormat="true" ht="16.5" hidden="false" customHeight="true" outlineLevel="0" collapsed="false">
      <c r="A39" s="39" t="s">
        <v>29</v>
      </c>
      <c r="B39" s="39"/>
      <c r="C39" s="39"/>
      <c r="D39" s="39"/>
      <c r="E39" s="39"/>
      <c r="F39" s="39"/>
      <c r="G39" s="39"/>
      <c r="H39" s="39"/>
      <c r="I39" s="39"/>
      <c r="J39" s="39"/>
      <c r="K39" s="39"/>
      <c r="WVN39" s="40"/>
      <c r="WVO39" s="40"/>
      <c r="WVP39" s="40"/>
      <c r="WVQ39" s="40"/>
      <c r="WVR39" s="40"/>
      <c r="WVS39" s="40"/>
      <c r="WVT39" s="40"/>
      <c r="WVU39" s="40"/>
      <c r="WVV39" s="40"/>
      <c r="WVW39" s="40"/>
      <c r="WVX39" s="40"/>
      <c r="WVY39" s="40"/>
      <c r="WVZ39" s="40"/>
      <c r="WWA39" s="40"/>
      <c r="WWB39" s="40"/>
      <c r="WWC39" s="40"/>
      <c r="WWD39" s="40"/>
      <c r="WWE39" s="40"/>
      <c r="WWF39" s="40"/>
      <c r="WWG39" s="40"/>
      <c r="WWH39" s="40"/>
      <c r="WWI39" s="40"/>
      <c r="WWJ39" s="40"/>
      <c r="WWK39" s="40"/>
      <c r="WWL39" s="40"/>
      <c r="WWM39" s="40"/>
      <c r="WWN39" s="40"/>
      <c r="WWO39" s="40"/>
      <c r="WWP39" s="40"/>
      <c r="WWQ39" s="40"/>
      <c r="WWR39" s="40"/>
      <c r="WWS39" s="40"/>
      <c r="WWT39" s="40"/>
      <c r="WWU39" s="40"/>
      <c r="WWV39" s="40"/>
      <c r="WWW39" s="40"/>
      <c r="WWX39" s="40"/>
      <c r="WWY39" s="40"/>
      <c r="WWZ39" s="40"/>
      <c r="WXA39" s="40"/>
      <c r="WXB39" s="40"/>
      <c r="WXC39" s="40"/>
      <c r="WXD39" s="40"/>
      <c r="WXE39" s="40"/>
      <c r="WXF39" s="40"/>
      <c r="WXG39" s="40"/>
      <c r="WXH39" s="40"/>
      <c r="WXI39" s="40"/>
      <c r="WXJ39" s="40"/>
      <c r="WXK39" s="40"/>
      <c r="WXL39" s="40"/>
      <c r="WXM39" s="40"/>
      <c r="WXN39" s="40"/>
      <c r="WXO39" s="40"/>
      <c r="WXP39" s="40"/>
      <c r="WXQ39" s="40"/>
      <c r="WXR39" s="40"/>
      <c r="WXS39" s="40"/>
      <c r="WXT39" s="40"/>
      <c r="WXU39" s="40"/>
      <c r="WXV39" s="40"/>
      <c r="WXW39" s="40"/>
      <c r="WXX39" s="40"/>
      <c r="WXY39" s="40"/>
      <c r="WXZ39" s="40"/>
      <c r="WYA39" s="40"/>
      <c r="WYB39" s="40"/>
      <c r="WYC39" s="40"/>
      <c r="WYD39" s="40"/>
      <c r="WYE39" s="40"/>
      <c r="WYF39" s="40"/>
      <c r="WYG39" s="40"/>
      <c r="WYH39" s="40"/>
      <c r="WYI39" s="40"/>
      <c r="WYJ39" s="40"/>
      <c r="WYK39" s="40"/>
      <c r="WYL39" s="40"/>
      <c r="WYM39" s="40"/>
      <c r="WYN39" s="40"/>
      <c r="WYO39" s="40"/>
      <c r="WYP39" s="40"/>
      <c r="WYQ39" s="40"/>
      <c r="WYR39" s="40"/>
      <c r="WYS39" s="40"/>
      <c r="WYT39" s="40"/>
      <c r="WYU39" s="40"/>
      <c r="WYV39" s="40"/>
      <c r="WYW39" s="40"/>
      <c r="WYX39" s="40"/>
      <c r="WYY39" s="40"/>
      <c r="WYZ39" s="40"/>
      <c r="WZA39" s="40"/>
      <c r="WZB39" s="40"/>
      <c r="WZC39" s="40"/>
      <c r="WZD39" s="40"/>
      <c r="WZE39" s="40"/>
      <c r="WZF39" s="40"/>
      <c r="WZG39" s="40"/>
      <c r="WZH39" s="40"/>
      <c r="WZI39" s="40"/>
      <c r="WZJ39" s="40"/>
      <c r="WZK39" s="40"/>
      <c r="WZL39" s="40"/>
      <c r="WZM39" s="40"/>
      <c r="WZN39" s="40"/>
      <c r="WZO39" s="40"/>
      <c r="WZP39" s="40"/>
      <c r="WZQ39" s="40"/>
      <c r="WZR39" s="40"/>
      <c r="WZS39" s="40"/>
      <c r="WZT39" s="40"/>
      <c r="WZU39" s="40"/>
      <c r="WZV39" s="40"/>
      <c r="WZW39" s="40"/>
      <c r="WZX39" s="40"/>
      <c r="WZY39" s="40"/>
      <c r="WZZ39" s="40"/>
      <c r="XAA39" s="40"/>
      <c r="XAB39" s="40"/>
      <c r="XAC39" s="40"/>
      <c r="XAD39" s="40"/>
      <c r="XAE39" s="40"/>
      <c r="XAF39" s="40"/>
      <c r="XAG39" s="40"/>
      <c r="XAH39" s="40"/>
      <c r="XAI39" s="40"/>
      <c r="XAJ39" s="40"/>
      <c r="XAK39" s="40"/>
      <c r="XAL39" s="40"/>
      <c r="XAM39" s="40"/>
      <c r="XAN39" s="40"/>
      <c r="XAO39" s="40"/>
      <c r="XAP39" s="40"/>
      <c r="XAQ39" s="40"/>
      <c r="XAR39" s="40"/>
      <c r="XAS39" s="40"/>
      <c r="XAT39" s="40"/>
      <c r="XAU39" s="40"/>
      <c r="XAV39" s="40"/>
      <c r="XAW39" s="40"/>
      <c r="XAX39" s="40"/>
      <c r="XAY39" s="40"/>
      <c r="XAZ39" s="40"/>
      <c r="XBA39" s="40"/>
      <c r="XBB39" s="40"/>
      <c r="XBC39" s="40"/>
      <c r="XBD39" s="40"/>
      <c r="XBE39" s="40"/>
      <c r="XBF39" s="40"/>
      <c r="XBG39" s="40"/>
      <c r="XBH39" s="40"/>
      <c r="XBI39" s="40"/>
      <c r="XBJ39" s="40"/>
      <c r="XBK39" s="40"/>
      <c r="XBL39" s="40"/>
      <c r="XBM39" s="40"/>
      <c r="XBN39" s="40"/>
      <c r="XBO39" s="40"/>
      <c r="XBP39" s="40"/>
      <c r="XBQ39" s="40"/>
      <c r="XBR39" s="40"/>
      <c r="XBS39" s="40"/>
      <c r="XBT39" s="40"/>
      <c r="XBU39" s="40"/>
      <c r="XBV39" s="40"/>
      <c r="XBW39" s="40"/>
      <c r="XBX39" s="40"/>
      <c r="XBY39" s="40"/>
      <c r="XBZ39" s="40"/>
      <c r="XCA39" s="40"/>
      <c r="XCB39" s="40"/>
      <c r="XCC39" s="40"/>
      <c r="XCD39" s="40"/>
      <c r="XCE39" s="40"/>
      <c r="XCF39" s="40"/>
      <c r="XCG39" s="40"/>
      <c r="XCH39" s="40"/>
      <c r="XCI39" s="40"/>
      <c r="XCJ39" s="40"/>
      <c r="XCK39" s="40"/>
      <c r="XCL39" s="40"/>
      <c r="XCM39" s="40"/>
      <c r="XCN39" s="40"/>
      <c r="XCO39" s="40"/>
      <c r="XCP39" s="40"/>
      <c r="XCQ39" s="40"/>
      <c r="XCR39" s="40"/>
      <c r="XCS39" s="40"/>
      <c r="XCT39" s="40"/>
      <c r="XCU39" s="40"/>
      <c r="XCV39" s="40"/>
      <c r="XCW39" s="40"/>
      <c r="XCX39" s="40"/>
      <c r="XCY39" s="40"/>
      <c r="XCZ39" s="40"/>
      <c r="XDA39" s="40"/>
      <c r="XDB39" s="40"/>
      <c r="XDC39" s="40"/>
      <c r="XDD39" s="40"/>
      <c r="XDE39" s="40"/>
      <c r="XDF39" s="40"/>
      <c r="XDG39" s="40"/>
      <c r="XDH39" s="40"/>
      <c r="XDI39" s="40"/>
      <c r="XDJ39" s="40"/>
      <c r="XDK39" s="40"/>
      <c r="XDL39" s="40"/>
      <c r="XDM39" s="40"/>
      <c r="XDN39" s="40"/>
      <c r="XDO39" s="40"/>
      <c r="XDP39" s="40"/>
      <c r="XDQ39" s="40"/>
      <c r="XDR39" s="40"/>
      <c r="XDS39" s="40"/>
      <c r="XDT39" s="40"/>
      <c r="XDU39" s="40"/>
      <c r="XDV39" s="40"/>
      <c r="XDW39" s="40"/>
      <c r="XDX39" s="40"/>
      <c r="XDY39" s="40"/>
      <c r="XDZ39" s="40"/>
      <c r="XEA39" s="40"/>
      <c r="XEB39" s="40"/>
      <c r="XEC39" s="40"/>
      <c r="XED39" s="40"/>
      <c r="XEE39" s="40"/>
      <c r="XEF39" s="40"/>
      <c r="XEG39" s="40"/>
      <c r="XEH39" s="40"/>
      <c r="XEI39" s="40"/>
      <c r="XEJ39" s="40"/>
      <c r="XEK39" s="40"/>
      <c r="XEL39" s="40"/>
      <c r="XEM39" s="40"/>
      <c r="XEN39" s="40"/>
      <c r="XEO39" s="40"/>
      <c r="XEP39" s="40"/>
      <c r="XEQ39" s="40"/>
      <c r="XER39" s="40"/>
      <c r="XES39" s="40"/>
      <c r="XET39" s="40"/>
      <c r="XEU39" s="40"/>
      <c r="XEV39" s="40"/>
      <c r="XEW39" s="40"/>
      <c r="XEX39" s="40"/>
      <c r="XEY39" s="40"/>
      <c r="XEZ39" s="40"/>
      <c r="XFA39" s="40"/>
      <c r="XFB39" s="40"/>
      <c r="XFC39" s="40"/>
      <c r="XFD39" s="40"/>
    </row>
    <row r="40" s="37" customFormat="true" ht="33.75" hidden="false" customHeight="true" outlineLevel="0" collapsed="false">
      <c r="A40" s="41" t="s">
        <v>30</v>
      </c>
      <c r="B40" s="41"/>
      <c r="C40" s="41"/>
      <c r="D40" s="41"/>
      <c r="E40" s="41"/>
      <c r="F40" s="41"/>
      <c r="G40" s="41"/>
      <c r="H40" s="41"/>
      <c r="I40" s="41"/>
      <c r="J40" s="41"/>
      <c r="K40" s="41"/>
    </row>
    <row r="41" s="40" customFormat="true" ht="21" hidden="false" customHeight="true" outlineLevel="0" collapsed="false">
      <c r="A41" s="42"/>
      <c r="WVN41" s="37"/>
      <c r="WVO41" s="37"/>
      <c r="WVP41" s="37"/>
      <c r="WVQ41" s="37"/>
      <c r="WVR41" s="37"/>
      <c r="WVS41" s="37"/>
      <c r="WVT41" s="37"/>
      <c r="WVU41" s="37"/>
      <c r="WVV41" s="37"/>
      <c r="WVW41" s="37"/>
      <c r="WVX41" s="37"/>
      <c r="WVY41" s="37"/>
      <c r="WVZ41" s="37"/>
      <c r="WWA41" s="37"/>
      <c r="WWB41" s="37"/>
      <c r="WWC41" s="37"/>
      <c r="WWD41" s="37"/>
      <c r="WWE41" s="37"/>
      <c r="WWF41" s="37"/>
      <c r="WWG41" s="37"/>
      <c r="WWH41" s="37"/>
      <c r="WWI41" s="37"/>
      <c r="WWJ41" s="37"/>
      <c r="WWK41" s="37"/>
      <c r="WWL41" s="37"/>
      <c r="WWM41" s="37"/>
      <c r="WWN41" s="37"/>
      <c r="WWO41" s="37"/>
      <c r="WWP41" s="37"/>
      <c r="WWQ41" s="37"/>
      <c r="WWR41" s="37"/>
      <c r="WWS41" s="37"/>
      <c r="WWT41" s="37"/>
      <c r="WWU41" s="37"/>
      <c r="WWV41" s="37"/>
      <c r="WWW41" s="37"/>
      <c r="WWX41" s="37"/>
      <c r="WWY41" s="37"/>
      <c r="WWZ41" s="37"/>
      <c r="WXA41" s="37"/>
      <c r="WXB41" s="37"/>
      <c r="WXC41" s="37"/>
      <c r="WXD41" s="37"/>
      <c r="WXE41" s="37"/>
      <c r="WXF41" s="37"/>
      <c r="WXG41" s="37"/>
      <c r="WXH41" s="37"/>
      <c r="WXI41" s="37"/>
      <c r="WXJ41" s="37"/>
      <c r="WXK41" s="37"/>
      <c r="WXL41" s="37"/>
      <c r="WXM41" s="37"/>
      <c r="WXN41" s="37"/>
      <c r="WXO41" s="37"/>
      <c r="WXP41" s="37"/>
      <c r="WXQ41" s="37"/>
      <c r="WXR41" s="37"/>
      <c r="WXS41" s="37"/>
      <c r="WXT41" s="37"/>
      <c r="WXU41" s="37"/>
      <c r="WXV41" s="37"/>
      <c r="WXW41" s="37"/>
      <c r="WXX41" s="37"/>
      <c r="WXY41" s="37"/>
      <c r="WXZ41" s="37"/>
      <c r="WYA41" s="37"/>
      <c r="WYB41" s="37"/>
      <c r="WYC41" s="37"/>
      <c r="WYD41" s="37"/>
      <c r="WYE41" s="37"/>
      <c r="WYF41" s="37"/>
      <c r="WYG41" s="37"/>
      <c r="WYH41" s="37"/>
      <c r="WYI41" s="37"/>
      <c r="WYJ41" s="37"/>
      <c r="WYK41" s="37"/>
      <c r="WYL41" s="37"/>
      <c r="WYM41" s="37"/>
      <c r="WYN41" s="37"/>
      <c r="WYO41" s="37"/>
      <c r="WYP41" s="37"/>
      <c r="WYQ41" s="37"/>
      <c r="WYR41" s="37"/>
      <c r="WYS41" s="37"/>
      <c r="WYT41" s="37"/>
      <c r="WYU41" s="37"/>
      <c r="WYV41" s="37"/>
      <c r="WYW41" s="37"/>
      <c r="WYX41" s="37"/>
      <c r="WYY41" s="37"/>
      <c r="WYZ41" s="37"/>
      <c r="WZA41" s="37"/>
      <c r="WZB41" s="37"/>
      <c r="WZC41" s="37"/>
      <c r="WZD41" s="37"/>
      <c r="WZE41" s="37"/>
      <c r="WZF41" s="37"/>
      <c r="WZG41" s="37"/>
      <c r="WZH41" s="37"/>
      <c r="WZI41" s="37"/>
      <c r="WZJ41" s="37"/>
      <c r="WZK41" s="37"/>
      <c r="WZL41" s="37"/>
      <c r="WZM41" s="37"/>
      <c r="WZN41" s="37"/>
      <c r="WZO41" s="37"/>
      <c r="WZP41" s="37"/>
      <c r="WZQ41" s="37"/>
      <c r="WZR41" s="37"/>
      <c r="WZS41" s="37"/>
      <c r="WZT41" s="37"/>
      <c r="WZU41" s="37"/>
      <c r="WZV41" s="37"/>
      <c r="WZW41" s="37"/>
      <c r="WZX41" s="37"/>
      <c r="WZY41" s="37"/>
      <c r="WZZ41" s="37"/>
      <c r="XAA41" s="37"/>
      <c r="XAB41" s="37"/>
      <c r="XAC41" s="37"/>
      <c r="XAD41" s="37"/>
      <c r="XAE41" s="37"/>
      <c r="XAF41" s="37"/>
      <c r="XAG41" s="37"/>
      <c r="XAH41" s="37"/>
      <c r="XAI41" s="37"/>
      <c r="XAJ41" s="37"/>
      <c r="XAK41" s="37"/>
      <c r="XAL41" s="37"/>
      <c r="XAM41" s="37"/>
      <c r="XAN41" s="37"/>
      <c r="XAO41" s="37"/>
      <c r="XAP41" s="37"/>
      <c r="XAQ41" s="37"/>
      <c r="XAR41" s="37"/>
      <c r="XAS41" s="37"/>
      <c r="XAT41" s="37"/>
      <c r="XAU41" s="37"/>
      <c r="XAV41" s="37"/>
      <c r="XAW41" s="37"/>
      <c r="XAX41" s="37"/>
      <c r="XAY41" s="37"/>
      <c r="XAZ41" s="37"/>
      <c r="XBA41" s="37"/>
      <c r="XBB41" s="37"/>
      <c r="XBC41" s="37"/>
      <c r="XBD41" s="37"/>
      <c r="XBE41" s="37"/>
      <c r="XBF41" s="37"/>
      <c r="XBG41" s="37"/>
      <c r="XBH41" s="37"/>
      <c r="XBI41" s="37"/>
      <c r="XBJ41" s="37"/>
      <c r="XBK41" s="37"/>
      <c r="XBL41" s="37"/>
      <c r="XBM41" s="37"/>
      <c r="XBN41" s="37"/>
      <c r="XBO41" s="37"/>
      <c r="XBP41" s="37"/>
      <c r="XBQ41" s="37"/>
      <c r="XBR41" s="37"/>
      <c r="XBS41" s="37"/>
      <c r="XBT41" s="37"/>
      <c r="XBU41" s="37"/>
      <c r="XBV41" s="37"/>
      <c r="XBW41" s="37"/>
      <c r="XBX41" s="37"/>
      <c r="XBY41" s="37"/>
      <c r="XBZ41" s="37"/>
      <c r="XCA41" s="37"/>
      <c r="XCB41" s="37"/>
      <c r="XCC41" s="37"/>
      <c r="XCD41" s="37"/>
      <c r="XCE41" s="37"/>
      <c r="XCF41" s="37"/>
      <c r="XCG41" s="37"/>
      <c r="XCH41" s="37"/>
      <c r="XCI41" s="37"/>
      <c r="XCJ41" s="37"/>
      <c r="XCK41" s="37"/>
      <c r="XCL41" s="37"/>
      <c r="XCM41" s="37"/>
      <c r="XCN41" s="37"/>
      <c r="XCO41" s="37"/>
      <c r="XCP41" s="37"/>
      <c r="XCQ41" s="37"/>
      <c r="XCR41" s="37"/>
      <c r="XCS41" s="37"/>
      <c r="XCT41" s="37"/>
      <c r="XCU41" s="37"/>
      <c r="XCV41" s="37"/>
      <c r="XCW41" s="37"/>
      <c r="XCX41" s="37"/>
      <c r="XCY41" s="37"/>
      <c r="XCZ41" s="37"/>
      <c r="XDA41" s="37"/>
      <c r="XDB41" s="37"/>
      <c r="XDC41" s="37"/>
      <c r="XDD41" s="37"/>
      <c r="XDE41" s="37"/>
      <c r="XDF41" s="37"/>
      <c r="XDG41" s="37"/>
      <c r="XDH41" s="37"/>
      <c r="XDI41" s="37"/>
      <c r="XDJ41" s="37"/>
      <c r="XDK41" s="37"/>
      <c r="XDL41" s="37"/>
      <c r="XDM41" s="37"/>
      <c r="XDN41" s="37"/>
      <c r="XDO41" s="37"/>
      <c r="XDP41" s="37"/>
      <c r="XDQ41" s="37"/>
      <c r="XDR41" s="37"/>
      <c r="XDS41" s="37"/>
      <c r="XDT41" s="37"/>
      <c r="XDU41" s="37"/>
      <c r="XDV41" s="37"/>
      <c r="XDW41" s="37"/>
      <c r="XDX41" s="37"/>
      <c r="XDY41" s="37"/>
      <c r="XDZ41" s="37"/>
      <c r="XEA41" s="37"/>
      <c r="XEB41" s="37"/>
      <c r="XEC41" s="37"/>
      <c r="XED41" s="37"/>
      <c r="XEE41" s="37"/>
      <c r="XEF41" s="37"/>
      <c r="XEG41" s="37"/>
      <c r="XEH41" s="37"/>
      <c r="XEI41" s="37"/>
      <c r="XEJ41" s="37"/>
      <c r="XEK41" s="37"/>
      <c r="XEL41" s="37"/>
      <c r="XEM41" s="37"/>
      <c r="XEN41" s="37"/>
      <c r="XEO41" s="37"/>
      <c r="XEP41" s="37"/>
      <c r="XEQ41" s="37"/>
      <c r="XER41" s="37"/>
      <c r="XES41" s="37"/>
      <c r="XET41" s="37"/>
      <c r="XEU41" s="37"/>
      <c r="XEV41" s="37"/>
      <c r="XEW41" s="37"/>
      <c r="XEX41" s="37"/>
      <c r="XEY41" s="37"/>
      <c r="XEZ41" s="37"/>
      <c r="XFA41" s="37"/>
      <c r="XFB41" s="37"/>
      <c r="XFC41" s="37"/>
      <c r="XFD41" s="37"/>
    </row>
    <row r="42" s="37" customFormat="true" ht="15" hidden="false" customHeight="false" outlineLevel="0" collapsed="false">
      <c r="A42" s="39" t="s">
        <v>31</v>
      </c>
      <c r="B42" s="39"/>
      <c r="C42" s="39"/>
      <c r="D42" s="39"/>
      <c r="E42" s="39"/>
      <c r="F42" s="39"/>
      <c r="G42" s="39"/>
      <c r="H42" s="39"/>
      <c r="I42" s="39"/>
      <c r="J42" s="39"/>
      <c r="K42" s="39"/>
    </row>
    <row r="43" s="37" customFormat="true" ht="19.5" hidden="false" customHeight="true" outlineLevel="0" collapsed="false">
      <c r="A43" s="43" t="s">
        <v>32</v>
      </c>
      <c r="B43" s="43"/>
      <c r="C43" s="43"/>
      <c r="D43" s="43"/>
      <c r="E43" s="43"/>
      <c r="F43" s="43"/>
      <c r="G43" s="43"/>
      <c r="H43" s="43"/>
      <c r="I43" s="43"/>
      <c r="J43" s="43"/>
      <c r="K43" s="43"/>
    </row>
    <row r="44" s="37" customFormat="true" ht="18" hidden="false" customHeight="true" outlineLevel="0" collapsed="false">
      <c r="A44" s="41" t="s">
        <v>33</v>
      </c>
      <c r="B44" s="41"/>
      <c r="C44" s="41"/>
      <c r="D44" s="41"/>
      <c r="E44" s="41"/>
      <c r="F44" s="41"/>
      <c r="G44" s="41"/>
      <c r="H44" s="41"/>
      <c r="I44" s="41"/>
      <c r="J44" s="41"/>
      <c r="K44" s="41"/>
    </row>
    <row r="45" s="37" customFormat="true" ht="18" hidden="false" customHeight="true" outlineLevel="0" collapsed="false">
      <c r="A45" s="43" t="s">
        <v>34</v>
      </c>
      <c r="B45" s="43"/>
      <c r="C45" s="43"/>
      <c r="D45" s="43"/>
      <c r="E45" s="43"/>
      <c r="F45" s="43"/>
      <c r="G45" s="43"/>
      <c r="H45" s="43"/>
      <c r="I45" s="43"/>
      <c r="J45" s="43"/>
      <c r="K45" s="43"/>
    </row>
    <row r="46" s="37" customFormat="true" ht="29.25" hidden="false" customHeight="true" outlineLevel="0" collapsed="false">
      <c r="A46" s="41" t="s">
        <v>35</v>
      </c>
      <c r="B46" s="41"/>
      <c r="C46" s="41"/>
      <c r="D46" s="41"/>
      <c r="E46" s="41"/>
      <c r="F46" s="41"/>
      <c r="G46" s="41"/>
      <c r="H46" s="41"/>
      <c r="I46" s="41"/>
      <c r="J46" s="41"/>
      <c r="K46" s="41"/>
      <c r="WVN46" s="13"/>
      <c r="WVO46" s="13"/>
      <c r="WVP46" s="13"/>
      <c r="WVQ46" s="13"/>
      <c r="WVR46" s="13"/>
      <c r="WVS46" s="13"/>
      <c r="WVT46" s="13"/>
      <c r="WVU46" s="13"/>
      <c r="WVV46" s="13"/>
      <c r="WVW46" s="13"/>
      <c r="WVX46" s="13"/>
      <c r="WVY46" s="13"/>
      <c r="WVZ46" s="13"/>
      <c r="WWA46" s="13"/>
      <c r="WWB46" s="13"/>
      <c r="WWC46" s="13"/>
      <c r="WWD46" s="13"/>
      <c r="WWE46" s="13"/>
      <c r="WWF46" s="13"/>
      <c r="WWG46" s="13"/>
      <c r="WWH46" s="13"/>
      <c r="WWI46" s="13"/>
      <c r="WWJ46" s="13"/>
      <c r="WWK46" s="13"/>
      <c r="WWL46" s="13"/>
      <c r="WWM46" s="13"/>
      <c r="WWN46" s="13"/>
      <c r="WWO46" s="13"/>
      <c r="WWP46" s="13"/>
      <c r="WWQ46" s="13"/>
      <c r="WWR46" s="13"/>
      <c r="WWS46" s="13"/>
      <c r="WWT46" s="13"/>
      <c r="WWU46" s="13"/>
      <c r="WWV46" s="13"/>
      <c r="WWW46" s="13"/>
      <c r="WWX46" s="13"/>
      <c r="WWY46" s="13"/>
      <c r="WWZ46" s="13"/>
      <c r="WXA46" s="13"/>
      <c r="WXB46" s="13"/>
      <c r="WXC46" s="13"/>
      <c r="WXD46" s="13"/>
      <c r="WXE46" s="13"/>
      <c r="WXF46" s="13"/>
      <c r="WXG46" s="13"/>
      <c r="WXH46" s="13"/>
      <c r="WXI46" s="13"/>
      <c r="WXJ46" s="13"/>
      <c r="WXK46" s="13"/>
      <c r="WXL46" s="13"/>
      <c r="WXM46" s="13"/>
      <c r="WXN46" s="13"/>
      <c r="WXO46" s="13"/>
      <c r="WXP46" s="13"/>
      <c r="WXQ46" s="13"/>
      <c r="WXR46" s="13"/>
      <c r="WXS46" s="13"/>
      <c r="WXT46" s="13"/>
      <c r="WXU46" s="13"/>
      <c r="WXV46" s="13"/>
      <c r="WXW46" s="13"/>
      <c r="WXX46" s="13"/>
      <c r="WXY46" s="13"/>
      <c r="WXZ46" s="13"/>
      <c r="WYA46" s="13"/>
      <c r="WYB46" s="13"/>
      <c r="WYC46" s="13"/>
      <c r="WYD46" s="13"/>
      <c r="WYE46" s="13"/>
      <c r="WYF46" s="13"/>
      <c r="WYG46" s="13"/>
      <c r="WYH46" s="13"/>
      <c r="WYI46" s="13"/>
      <c r="WYJ46" s="13"/>
      <c r="WYK46" s="13"/>
      <c r="WYL46" s="13"/>
      <c r="WYM46" s="13"/>
      <c r="WYN46" s="13"/>
      <c r="WYO46" s="13"/>
      <c r="WYP46" s="13"/>
      <c r="WYQ46" s="13"/>
      <c r="WYR46" s="13"/>
      <c r="WYS46" s="13"/>
      <c r="WYT46" s="13"/>
      <c r="WYU46" s="13"/>
      <c r="WYV46" s="13"/>
      <c r="WYW46" s="13"/>
      <c r="WYX46" s="13"/>
      <c r="WYY46" s="13"/>
      <c r="WYZ46" s="13"/>
      <c r="WZA46" s="13"/>
      <c r="WZB46" s="13"/>
      <c r="WZC46" s="13"/>
      <c r="WZD46" s="13"/>
      <c r="WZE46" s="13"/>
      <c r="WZF46" s="13"/>
      <c r="WZG46" s="13"/>
      <c r="WZH46" s="13"/>
      <c r="WZI46" s="13"/>
      <c r="WZJ46" s="13"/>
      <c r="WZK46" s="13"/>
      <c r="WZL46" s="13"/>
      <c r="WZM46" s="13"/>
      <c r="WZN46" s="13"/>
      <c r="WZO46" s="13"/>
      <c r="WZP46" s="13"/>
      <c r="WZQ46" s="13"/>
      <c r="WZR46" s="13"/>
      <c r="WZS46" s="13"/>
      <c r="WZT46" s="13"/>
      <c r="WZU46" s="13"/>
      <c r="WZV46" s="13"/>
      <c r="WZW46" s="13"/>
      <c r="WZX46" s="13"/>
      <c r="WZY46" s="13"/>
      <c r="WZZ46" s="13"/>
      <c r="XAA46" s="13"/>
      <c r="XAB46" s="13"/>
      <c r="XAC46" s="13"/>
      <c r="XAD46" s="13"/>
      <c r="XAE46" s="13"/>
      <c r="XAF46" s="13"/>
      <c r="XAG46" s="13"/>
      <c r="XAH46" s="13"/>
      <c r="XAI46" s="13"/>
      <c r="XAJ46" s="13"/>
      <c r="XAK46" s="13"/>
      <c r="XAL46" s="13"/>
      <c r="XAM46" s="13"/>
      <c r="XAN46" s="13"/>
      <c r="XAO46" s="13"/>
      <c r="XAP46" s="13"/>
      <c r="XAQ46" s="13"/>
      <c r="XAR46" s="13"/>
      <c r="XAS46" s="13"/>
      <c r="XAT46" s="13"/>
      <c r="XAU46" s="13"/>
      <c r="XAV46" s="13"/>
      <c r="XAW46" s="13"/>
      <c r="XAX46" s="13"/>
      <c r="XAY46" s="13"/>
      <c r="XAZ46" s="13"/>
      <c r="XBA46" s="13"/>
      <c r="XBB46" s="13"/>
      <c r="XBC46" s="13"/>
      <c r="XBD46" s="13"/>
      <c r="XBE46" s="13"/>
      <c r="XBF46" s="13"/>
      <c r="XBG46" s="13"/>
      <c r="XBH46" s="13"/>
      <c r="XBI46" s="13"/>
      <c r="XBJ46" s="13"/>
      <c r="XBK46" s="13"/>
      <c r="XBL46" s="13"/>
      <c r="XBM46" s="13"/>
      <c r="XBN46" s="13"/>
      <c r="XBO46" s="13"/>
      <c r="XBP46" s="13"/>
      <c r="XBQ46" s="13"/>
      <c r="XBR46" s="13"/>
      <c r="XBS46" s="13"/>
      <c r="XBT46" s="13"/>
      <c r="XBU46" s="13"/>
      <c r="XBV46" s="13"/>
      <c r="XBW46" s="13"/>
      <c r="XBX46" s="13"/>
      <c r="XBY46" s="13"/>
      <c r="XBZ46" s="13"/>
      <c r="XCA46" s="13"/>
      <c r="XCB46" s="13"/>
      <c r="XCC46" s="13"/>
      <c r="XCD46" s="13"/>
      <c r="XCE46" s="13"/>
      <c r="XCF46" s="13"/>
      <c r="XCG46" s="13"/>
      <c r="XCH46" s="13"/>
      <c r="XCI46" s="13"/>
      <c r="XCJ46" s="13"/>
      <c r="XCK46" s="13"/>
      <c r="XCL46" s="13"/>
      <c r="XCM46" s="13"/>
      <c r="XCN46" s="13"/>
      <c r="XCO46" s="13"/>
      <c r="XCP46" s="13"/>
      <c r="XCQ46" s="13"/>
      <c r="XCR46" s="13"/>
      <c r="XCS46" s="13"/>
      <c r="XCT46" s="13"/>
      <c r="XCU46" s="13"/>
      <c r="XCV46" s="13"/>
      <c r="XCW46" s="13"/>
      <c r="XCX46" s="13"/>
      <c r="XCY46" s="13"/>
      <c r="XCZ46" s="13"/>
      <c r="XDA46" s="13"/>
      <c r="XDB46" s="13"/>
      <c r="XDC46" s="13"/>
      <c r="XDD46" s="13"/>
      <c r="XDE46" s="13"/>
      <c r="XDF46" s="13"/>
      <c r="XDG46" s="13"/>
      <c r="XDH46" s="13"/>
      <c r="XDI46" s="13"/>
      <c r="XDJ46" s="13"/>
      <c r="XDK46" s="13"/>
      <c r="XDL46" s="13"/>
      <c r="XDM46" s="13"/>
      <c r="XDN46" s="13"/>
      <c r="XDO46" s="13"/>
      <c r="XDP46" s="13"/>
      <c r="XDQ46" s="13"/>
      <c r="XDR46" s="13"/>
      <c r="XDS46" s="13"/>
      <c r="XDT46" s="13"/>
      <c r="XDU46" s="13"/>
      <c r="XDV46" s="13"/>
      <c r="XDW46" s="13"/>
      <c r="XDX46" s="13"/>
      <c r="XDY46" s="13"/>
      <c r="XDZ46" s="13"/>
      <c r="XEA46" s="13"/>
      <c r="XEB46" s="13"/>
      <c r="XEC46" s="13"/>
      <c r="XED46" s="13"/>
      <c r="XEE46" s="13"/>
      <c r="XEF46" s="13"/>
      <c r="XEG46" s="13"/>
      <c r="XEH46" s="13"/>
      <c r="XEI46" s="13"/>
      <c r="XEJ46" s="13"/>
      <c r="XEK46" s="13"/>
      <c r="XEL46" s="13"/>
      <c r="XEM46" s="13"/>
      <c r="XEN46" s="13"/>
      <c r="XEO46" s="13"/>
      <c r="XEP46" s="13"/>
      <c r="XEQ46" s="13"/>
      <c r="XER46" s="13"/>
      <c r="XES46" s="13"/>
      <c r="XET46" s="13"/>
      <c r="XEU46" s="13"/>
      <c r="XEV46" s="13"/>
      <c r="XEW46" s="13"/>
      <c r="XEX46" s="13"/>
      <c r="XEY46" s="13"/>
      <c r="XEZ46" s="13"/>
      <c r="XFA46" s="13"/>
      <c r="XFB46" s="13"/>
      <c r="XFC46" s="13"/>
      <c r="XFD46" s="13"/>
    </row>
    <row r="47" s="37" customFormat="true" ht="18.75" hidden="false" customHeight="true" outlineLevel="0" collapsed="false">
      <c r="A47" s="43" t="s">
        <v>36</v>
      </c>
      <c r="B47" s="43"/>
      <c r="C47" s="43"/>
      <c r="D47" s="43"/>
      <c r="E47" s="43"/>
      <c r="F47" s="43"/>
      <c r="G47" s="43"/>
      <c r="H47" s="43"/>
      <c r="I47" s="43"/>
      <c r="J47" s="43"/>
      <c r="K47" s="43"/>
      <c r="WVN47" s="13"/>
      <c r="WVO47" s="13"/>
      <c r="WVP47" s="13"/>
      <c r="WVQ47" s="13"/>
      <c r="WVR47" s="13"/>
      <c r="WVS47" s="13"/>
      <c r="WVT47" s="13"/>
      <c r="WVU47" s="13"/>
      <c r="WVV47" s="13"/>
      <c r="WVW47" s="13"/>
      <c r="WVX47" s="13"/>
      <c r="WVY47" s="13"/>
      <c r="WVZ47" s="13"/>
      <c r="WWA47" s="13"/>
      <c r="WWB47" s="13"/>
      <c r="WWC47" s="13"/>
      <c r="WWD47" s="13"/>
      <c r="WWE47" s="13"/>
      <c r="WWF47" s="13"/>
      <c r="WWG47" s="13"/>
      <c r="WWH47" s="13"/>
      <c r="WWI47" s="13"/>
      <c r="WWJ47" s="13"/>
      <c r="WWK47" s="13"/>
      <c r="WWL47" s="13"/>
      <c r="WWM47" s="13"/>
      <c r="WWN47" s="13"/>
      <c r="WWO47" s="13"/>
      <c r="WWP47" s="13"/>
      <c r="WWQ47" s="13"/>
      <c r="WWR47" s="13"/>
      <c r="WWS47" s="13"/>
      <c r="WWT47" s="13"/>
      <c r="WWU47" s="13"/>
      <c r="WWV47" s="13"/>
      <c r="WWW47" s="13"/>
      <c r="WWX47" s="13"/>
      <c r="WWY47" s="13"/>
      <c r="WWZ47" s="13"/>
      <c r="WXA47" s="13"/>
      <c r="WXB47" s="13"/>
      <c r="WXC47" s="13"/>
      <c r="WXD47" s="13"/>
      <c r="WXE47" s="13"/>
      <c r="WXF47" s="13"/>
      <c r="WXG47" s="13"/>
      <c r="WXH47" s="13"/>
      <c r="WXI47" s="13"/>
      <c r="WXJ47" s="13"/>
      <c r="WXK47" s="13"/>
      <c r="WXL47" s="13"/>
      <c r="WXM47" s="13"/>
      <c r="WXN47" s="13"/>
      <c r="WXO47" s="13"/>
      <c r="WXP47" s="13"/>
      <c r="WXQ47" s="13"/>
      <c r="WXR47" s="13"/>
      <c r="WXS47" s="13"/>
      <c r="WXT47" s="13"/>
      <c r="WXU47" s="13"/>
      <c r="WXV47" s="13"/>
      <c r="WXW47" s="13"/>
      <c r="WXX47" s="13"/>
      <c r="WXY47" s="13"/>
      <c r="WXZ47" s="13"/>
      <c r="WYA47" s="13"/>
      <c r="WYB47" s="13"/>
      <c r="WYC47" s="13"/>
      <c r="WYD47" s="13"/>
      <c r="WYE47" s="13"/>
      <c r="WYF47" s="13"/>
      <c r="WYG47" s="13"/>
      <c r="WYH47" s="13"/>
      <c r="WYI47" s="13"/>
      <c r="WYJ47" s="13"/>
      <c r="WYK47" s="13"/>
      <c r="WYL47" s="13"/>
      <c r="WYM47" s="13"/>
      <c r="WYN47" s="13"/>
      <c r="WYO47" s="13"/>
      <c r="WYP47" s="13"/>
      <c r="WYQ47" s="13"/>
      <c r="WYR47" s="13"/>
      <c r="WYS47" s="13"/>
      <c r="WYT47" s="13"/>
      <c r="WYU47" s="13"/>
      <c r="WYV47" s="13"/>
      <c r="WYW47" s="13"/>
      <c r="WYX47" s="13"/>
      <c r="WYY47" s="13"/>
      <c r="WYZ47" s="13"/>
      <c r="WZA47" s="13"/>
      <c r="WZB47" s="13"/>
      <c r="WZC47" s="13"/>
      <c r="WZD47" s="13"/>
      <c r="WZE47" s="13"/>
      <c r="WZF47" s="13"/>
      <c r="WZG47" s="13"/>
      <c r="WZH47" s="13"/>
      <c r="WZI47" s="13"/>
      <c r="WZJ47" s="13"/>
      <c r="WZK47" s="13"/>
      <c r="WZL47" s="13"/>
      <c r="WZM47" s="13"/>
      <c r="WZN47" s="13"/>
      <c r="WZO47" s="13"/>
      <c r="WZP47" s="13"/>
      <c r="WZQ47" s="13"/>
      <c r="WZR47" s="13"/>
      <c r="WZS47" s="13"/>
      <c r="WZT47" s="13"/>
      <c r="WZU47" s="13"/>
      <c r="WZV47" s="13"/>
      <c r="WZW47" s="13"/>
      <c r="WZX47" s="13"/>
      <c r="WZY47" s="13"/>
      <c r="WZZ47" s="13"/>
      <c r="XAA47" s="13"/>
      <c r="XAB47" s="13"/>
      <c r="XAC47" s="13"/>
      <c r="XAD47" s="13"/>
      <c r="XAE47" s="13"/>
      <c r="XAF47" s="13"/>
      <c r="XAG47" s="13"/>
      <c r="XAH47" s="13"/>
      <c r="XAI47" s="13"/>
      <c r="XAJ47" s="13"/>
      <c r="XAK47" s="13"/>
      <c r="XAL47" s="13"/>
      <c r="XAM47" s="13"/>
      <c r="XAN47" s="13"/>
      <c r="XAO47" s="13"/>
      <c r="XAP47" s="13"/>
      <c r="XAQ47" s="13"/>
      <c r="XAR47" s="13"/>
      <c r="XAS47" s="13"/>
      <c r="XAT47" s="13"/>
      <c r="XAU47" s="13"/>
      <c r="XAV47" s="13"/>
      <c r="XAW47" s="13"/>
      <c r="XAX47" s="13"/>
      <c r="XAY47" s="13"/>
      <c r="XAZ47" s="13"/>
      <c r="XBA47" s="13"/>
      <c r="XBB47" s="13"/>
      <c r="XBC47" s="13"/>
      <c r="XBD47" s="13"/>
      <c r="XBE47" s="13"/>
      <c r="XBF47" s="13"/>
      <c r="XBG47" s="13"/>
      <c r="XBH47" s="13"/>
      <c r="XBI47" s="13"/>
      <c r="XBJ47" s="13"/>
      <c r="XBK47" s="13"/>
      <c r="XBL47" s="13"/>
      <c r="XBM47" s="13"/>
      <c r="XBN47" s="13"/>
      <c r="XBO47" s="13"/>
      <c r="XBP47" s="13"/>
      <c r="XBQ47" s="13"/>
      <c r="XBR47" s="13"/>
      <c r="XBS47" s="13"/>
      <c r="XBT47" s="13"/>
      <c r="XBU47" s="13"/>
      <c r="XBV47" s="13"/>
      <c r="XBW47" s="13"/>
      <c r="XBX47" s="13"/>
      <c r="XBY47" s="13"/>
      <c r="XBZ47" s="13"/>
      <c r="XCA47" s="13"/>
      <c r="XCB47" s="13"/>
      <c r="XCC47" s="13"/>
      <c r="XCD47" s="13"/>
      <c r="XCE47" s="13"/>
      <c r="XCF47" s="13"/>
      <c r="XCG47" s="13"/>
      <c r="XCH47" s="13"/>
      <c r="XCI47" s="13"/>
      <c r="XCJ47" s="13"/>
      <c r="XCK47" s="13"/>
      <c r="XCL47" s="13"/>
      <c r="XCM47" s="13"/>
      <c r="XCN47" s="13"/>
      <c r="XCO47" s="13"/>
      <c r="XCP47" s="13"/>
      <c r="XCQ47" s="13"/>
      <c r="XCR47" s="13"/>
      <c r="XCS47" s="13"/>
      <c r="XCT47" s="13"/>
      <c r="XCU47" s="13"/>
      <c r="XCV47" s="13"/>
      <c r="XCW47" s="13"/>
      <c r="XCX47" s="13"/>
      <c r="XCY47" s="13"/>
      <c r="XCZ47" s="13"/>
      <c r="XDA47" s="13"/>
      <c r="XDB47" s="13"/>
      <c r="XDC47" s="13"/>
      <c r="XDD47" s="13"/>
      <c r="XDE47" s="13"/>
      <c r="XDF47" s="13"/>
      <c r="XDG47" s="13"/>
      <c r="XDH47" s="13"/>
      <c r="XDI47" s="13"/>
      <c r="XDJ47" s="13"/>
      <c r="XDK47" s="13"/>
      <c r="XDL47" s="13"/>
      <c r="XDM47" s="13"/>
      <c r="XDN47" s="13"/>
      <c r="XDO47" s="13"/>
      <c r="XDP47" s="13"/>
      <c r="XDQ47" s="13"/>
      <c r="XDR47" s="13"/>
      <c r="XDS47" s="13"/>
      <c r="XDT47" s="13"/>
      <c r="XDU47" s="13"/>
      <c r="XDV47" s="13"/>
      <c r="XDW47" s="13"/>
      <c r="XDX47" s="13"/>
      <c r="XDY47" s="13"/>
      <c r="XDZ47" s="13"/>
      <c r="XEA47" s="13"/>
      <c r="XEB47" s="13"/>
      <c r="XEC47" s="13"/>
      <c r="XED47" s="13"/>
      <c r="XEE47" s="13"/>
      <c r="XEF47" s="13"/>
      <c r="XEG47" s="13"/>
      <c r="XEH47" s="13"/>
      <c r="XEI47" s="13"/>
      <c r="XEJ47" s="13"/>
      <c r="XEK47" s="13"/>
      <c r="XEL47" s="13"/>
      <c r="XEM47" s="13"/>
      <c r="XEN47" s="13"/>
      <c r="XEO47" s="13"/>
      <c r="XEP47" s="13"/>
      <c r="XEQ47" s="13"/>
      <c r="XER47" s="13"/>
      <c r="XES47" s="13"/>
      <c r="XET47" s="13"/>
      <c r="XEU47" s="13"/>
      <c r="XEV47" s="13"/>
      <c r="XEW47" s="13"/>
      <c r="XEX47" s="13"/>
      <c r="XEY47" s="13"/>
      <c r="XEZ47" s="13"/>
      <c r="XFA47" s="13"/>
      <c r="XFB47" s="13"/>
      <c r="XFC47" s="13"/>
      <c r="XFD47" s="13"/>
    </row>
    <row r="48" customFormat="false" ht="15" hidden="false" customHeight="false" outlineLevel="0" collapsed="false">
      <c r="A48" s="44"/>
      <c r="B48" s="44"/>
      <c r="C48" s="44"/>
      <c r="D48" s="44"/>
      <c r="E48" s="44"/>
      <c r="F48" s="44"/>
      <c r="G48" s="44"/>
      <c r="H48" s="44"/>
      <c r="I48" s="44"/>
      <c r="J48" s="44"/>
      <c r="K48" s="44"/>
    </row>
    <row r="49" customFormat="false" ht="15" hidden="false" customHeight="false" outlineLevel="0" collapsed="false">
      <c r="A49" s="45" t="s">
        <v>37</v>
      </c>
      <c r="B49" s="45"/>
      <c r="C49" s="45"/>
      <c r="D49" s="45"/>
      <c r="E49" s="45"/>
      <c r="F49" s="45"/>
      <c r="G49" s="45"/>
      <c r="H49" s="45"/>
      <c r="I49" s="45"/>
      <c r="J49" s="45"/>
      <c r="K49" s="45"/>
    </row>
    <row r="50" customFormat="false" ht="29.25" hidden="false" customHeight="true" outlineLevel="0" collapsed="false">
      <c r="A50" s="32" t="s">
        <v>38</v>
      </c>
      <c r="B50" s="32"/>
      <c r="C50" s="32"/>
      <c r="D50" s="32"/>
      <c r="E50" s="32"/>
      <c r="F50" s="32"/>
      <c r="G50" s="32"/>
      <c r="H50" s="32"/>
      <c r="I50" s="32"/>
      <c r="J50" s="32"/>
      <c r="K50" s="32"/>
    </row>
    <row r="51" customFormat="false" ht="15" hidden="false" customHeight="false" outlineLevel="0" collapsed="false">
      <c r="A51" s="46" t="s">
        <v>39</v>
      </c>
      <c r="B51" s="46"/>
      <c r="C51" s="46"/>
      <c r="D51" s="46"/>
      <c r="E51" s="46"/>
      <c r="F51" s="46"/>
      <c r="G51" s="46"/>
      <c r="H51" s="46"/>
      <c r="I51" s="46"/>
      <c r="J51" s="46"/>
      <c r="K51" s="46"/>
    </row>
    <row r="52" customFormat="false" ht="15" hidden="false" customHeight="false" outlineLevel="0" collapsed="false">
      <c r="A52" s="47" t="s">
        <v>40</v>
      </c>
      <c r="B52" s="47"/>
      <c r="C52" s="47"/>
      <c r="D52" s="47"/>
      <c r="E52" s="47"/>
      <c r="F52" s="47"/>
      <c r="G52" s="47"/>
      <c r="H52" s="47"/>
      <c r="I52" s="47"/>
      <c r="J52" s="47"/>
      <c r="K52" s="47"/>
    </row>
    <row r="53" customFormat="false" ht="29.25" hidden="false" customHeight="true" outlineLevel="0" collapsed="false">
      <c r="A53" s="48" t="s">
        <v>41</v>
      </c>
      <c r="B53" s="48"/>
      <c r="C53" s="48"/>
      <c r="D53" s="48"/>
      <c r="E53" s="48"/>
      <c r="F53" s="48"/>
      <c r="G53" s="48"/>
      <c r="H53" s="48"/>
      <c r="I53" s="48"/>
      <c r="J53" s="48"/>
      <c r="K53" s="48"/>
    </row>
    <row r="54" customFormat="false" ht="39" hidden="false" customHeight="true" outlineLevel="0" collapsed="false">
      <c r="A54" s="48" t="s">
        <v>42</v>
      </c>
      <c r="B54" s="48"/>
      <c r="C54" s="48"/>
      <c r="D54" s="48"/>
      <c r="E54" s="48"/>
      <c r="F54" s="48"/>
      <c r="G54" s="48"/>
      <c r="H54" s="48"/>
      <c r="I54" s="48"/>
      <c r="J54" s="48"/>
      <c r="K54" s="48"/>
    </row>
    <row r="55" customFormat="false" ht="15" hidden="false" customHeight="false" outlineLevel="0" collapsed="false">
      <c r="A55" s="49"/>
      <c r="B55" s="23"/>
      <c r="C55" s="30"/>
      <c r="D55" s="30"/>
      <c r="E55" s="50"/>
      <c r="F55" s="21"/>
      <c r="G55" s="21"/>
      <c r="H55" s="21"/>
    </row>
    <row r="56" customFormat="false" ht="24.05" hidden="false" customHeight="true" outlineLevel="0" collapsed="false">
      <c r="A56" s="51" t="s">
        <v>43</v>
      </c>
      <c r="B56" s="51"/>
      <c r="C56" s="51"/>
      <c r="D56" s="51"/>
      <c r="E56" s="51"/>
      <c r="F56" s="51"/>
      <c r="G56" s="51"/>
      <c r="H56" s="51"/>
      <c r="I56" s="51"/>
      <c r="J56" s="51"/>
      <c r="K56" s="51"/>
    </row>
    <row r="57" customFormat="false" ht="15" hidden="false" customHeight="true" outlineLevel="0" collapsed="false">
      <c r="A57" s="51" t="s">
        <v>44</v>
      </c>
      <c r="B57" s="51"/>
      <c r="C57" s="51"/>
      <c r="D57" s="51"/>
      <c r="E57" s="51"/>
      <c r="F57" s="51"/>
      <c r="G57" s="51"/>
      <c r="H57" s="51"/>
      <c r="I57" s="51"/>
      <c r="J57" s="51"/>
      <c r="K57" s="51"/>
    </row>
    <row r="58" customFormat="false" ht="15" hidden="false" customHeight="true" outlineLevel="0" collapsed="false">
      <c r="A58" s="51" t="s">
        <v>45</v>
      </c>
      <c r="B58" s="51"/>
      <c r="C58" s="51"/>
      <c r="D58" s="51"/>
      <c r="E58" s="51"/>
      <c r="F58" s="51"/>
      <c r="G58" s="51"/>
      <c r="H58" s="51"/>
      <c r="I58" s="51"/>
      <c r="J58" s="51"/>
      <c r="K58" s="51"/>
    </row>
    <row r="59" customFormat="false" ht="15" hidden="false" customHeight="true" outlineLevel="0" collapsed="false">
      <c r="A59" s="51" t="s">
        <v>46</v>
      </c>
      <c r="B59" s="51"/>
      <c r="C59" s="51"/>
      <c r="D59" s="51"/>
      <c r="E59" s="51"/>
      <c r="F59" s="51"/>
      <c r="G59" s="51"/>
      <c r="H59" s="51"/>
      <c r="I59" s="51"/>
      <c r="J59" s="51"/>
      <c r="K59" s="51"/>
    </row>
    <row r="60" customFormat="false" ht="15" hidden="false" customHeight="true" outlineLevel="0" collapsed="false">
      <c r="A60" s="51" t="s">
        <v>47</v>
      </c>
      <c r="B60" s="51"/>
      <c r="C60" s="51"/>
      <c r="D60" s="51"/>
      <c r="E60" s="51"/>
      <c r="F60" s="51"/>
      <c r="G60" s="51"/>
      <c r="H60" s="51"/>
      <c r="I60" s="51"/>
      <c r="J60" s="51"/>
      <c r="K60" s="51"/>
    </row>
    <row r="61" customFormat="false" ht="15" hidden="false" customHeight="true" outlineLevel="0" collapsed="false">
      <c r="A61" s="51" t="s">
        <v>48</v>
      </c>
      <c r="B61" s="51"/>
      <c r="C61" s="51"/>
      <c r="D61" s="51"/>
      <c r="E61" s="51"/>
      <c r="F61" s="51"/>
      <c r="G61" s="51"/>
      <c r="H61" s="51"/>
      <c r="I61" s="51"/>
      <c r="J61" s="51"/>
      <c r="K61" s="51"/>
    </row>
    <row r="62" customFormat="false" ht="15" hidden="false" customHeight="true" outlineLevel="0" collapsed="false">
      <c r="A62" s="51" t="s">
        <v>49</v>
      </c>
      <c r="B62" s="51"/>
      <c r="C62" s="51"/>
      <c r="D62" s="51"/>
      <c r="E62" s="51"/>
      <c r="F62" s="51"/>
      <c r="G62" s="51"/>
      <c r="H62" s="51"/>
      <c r="I62" s="51"/>
      <c r="J62" s="51"/>
      <c r="K62" s="51"/>
    </row>
    <row r="63" customFormat="false" ht="15" hidden="false" customHeight="true" outlineLevel="0" collapsed="false">
      <c r="A63" s="51" t="s">
        <v>50</v>
      </c>
      <c r="B63" s="51"/>
      <c r="C63" s="51"/>
      <c r="D63" s="51"/>
      <c r="E63" s="51"/>
      <c r="F63" s="51"/>
      <c r="G63" s="51"/>
      <c r="H63" s="51"/>
      <c r="I63" s="51"/>
      <c r="J63" s="51"/>
      <c r="K63" s="51"/>
    </row>
    <row r="64" customFormat="false" ht="15" hidden="false" customHeight="true" outlineLevel="0" collapsed="false">
      <c r="A64" s="51" t="s">
        <v>51</v>
      </c>
      <c r="B64" s="51"/>
      <c r="C64" s="51"/>
      <c r="D64" s="51"/>
      <c r="E64" s="51"/>
      <c r="F64" s="51"/>
      <c r="G64" s="51"/>
      <c r="H64" s="51"/>
      <c r="I64" s="51"/>
      <c r="J64" s="51"/>
      <c r="K64" s="51"/>
    </row>
    <row r="65" customFormat="false" ht="15" hidden="false" customHeight="false" outlineLevel="0" collapsed="false">
      <c r="A65" s="51"/>
      <c r="B65" s="51"/>
      <c r="C65" s="51"/>
      <c r="D65" s="51"/>
      <c r="E65" s="51"/>
      <c r="F65" s="51"/>
      <c r="G65" s="51"/>
      <c r="H65" s="51"/>
      <c r="I65" s="51"/>
      <c r="J65" s="51"/>
      <c r="K65" s="51"/>
    </row>
    <row r="66" customFormat="false" ht="15" hidden="false" customHeight="false" outlineLevel="0" collapsed="false">
      <c r="A66" s="49"/>
      <c r="B66" s="23"/>
      <c r="C66" s="30"/>
      <c r="D66" s="30"/>
      <c r="E66" s="50"/>
      <c r="F66" s="21"/>
      <c r="G66" s="21"/>
      <c r="H66" s="21"/>
    </row>
    <row r="67" customFormat="false" ht="15" hidden="false" customHeight="false" outlineLevel="0" collapsed="false">
      <c r="A67" s="49"/>
      <c r="B67" s="23"/>
      <c r="C67" s="30"/>
      <c r="D67" s="30"/>
      <c r="E67" s="50"/>
      <c r="F67" s="21"/>
      <c r="G67" s="21"/>
      <c r="H67" s="21"/>
    </row>
    <row r="68" customFormat="false" ht="15" hidden="false" customHeight="false" outlineLevel="0" collapsed="false">
      <c r="A68" s="49"/>
      <c r="B68" s="29"/>
      <c r="C68" s="30"/>
      <c r="D68" s="30"/>
      <c r="E68" s="50"/>
      <c r="F68" s="21"/>
      <c r="G68" s="21"/>
      <c r="H68" s="21"/>
    </row>
    <row r="69" customFormat="false" ht="15" hidden="false" customHeight="false" outlineLevel="0" collapsed="false">
      <c r="A69" s="49"/>
      <c r="B69" s="29"/>
      <c r="C69" s="30"/>
      <c r="D69" s="30"/>
      <c r="E69" s="50"/>
      <c r="F69" s="21"/>
      <c r="G69" s="21"/>
      <c r="H69" s="21"/>
    </row>
    <row r="70" customFormat="false" ht="15" hidden="false" customHeight="false" outlineLevel="0" collapsed="false">
      <c r="A70" s="49"/>
      <c r="B70" s="29"/>
      <c r="C70" s="30"/>
      <c r="D70" s="30"/>
      <c r="E70" s="50"/>
      <c r="F70" s="21"/>
      <c r="G70" s="21"/>
      <c r="H70" s="21"/>
    </row>
    <row r="71" customFormat="false" ht="15" hidden="false" customHeight="false" outlineLevel="0" collapsed="false">
      <c r="A71" s="49"/>
      <c r="B71" s="23"/>
      <c r="C71" s="30"/>
      <c r="D71" s="30"/>
      <c r="E71" s="50"/>
      <c r="F71" s="21"/>
      <c r="G71" s="21"/>
      <c r="H71" s="21"/>
    </row>
    <row r="72" customFormat="false" ht="15" hidden="false" customHeight="false" outlineLevel="0" collapsed="false">
      <c r="A72" s="31"/>
      <c r="B72" s="23"/>
      <c r="C72" s="30"/>
      <c r="D72" s="30"/>
      <c r="E72" s="50"/>
      <c r="F72" s="21"/>
      <c r="G72" s="21"/>
      <c r="H72" s="21"/>
    </row>
    <row r="73" customFormat="false" ht="15" hidden="false" customHeight="false" outlineLevel="0" collapsed="false">
      <c r="A73" s="24"/>
      <c r="B73" s="25"/>
      <c r="C73" s="30"/>
      <c r="D73" s="30"/>
      <c r="E73" s="50"/>
      <c r="F73" s="21"/>
      <c r="G73" s="21"/>
      <c r="H73" s="21"/>
    </row>
    <row r="74" customFormat="false" ht="15" hidden="false" customHeight="false" outlineLevel="0" collapsed="false">
      <c r="A74" s="14"/>
      <c r="B74" s="52"/>
    </row>
    <row r="75" customFormat="false" ht="15" hidden="false" customHeight="false" outlineLevel="0" collapsed="false">
      <c r="A75" s="14"/>
      <c r="B75" s="52"/>
      <c r="C75" s="23"/>
      <c r="D75" s="30"/>
      <c r="E75" s="50"/>
      <c r="F75" s="21"/>
      <c r="G75" s="21"/>
      <c r="H75" s="21"/>
    </row>
    <row r="76" customFormat="false" ht="15" hidden="false" customHeight="false" outlineLevel="0" collapsed="false">
      <c r="A76" s="14"/>
      <c r="B76" s="26"/>
      <c r="C76" s="23"/>
      <c r="D76" s="30"/>
      <c r="E76" s="50"/>
      <c r="F76" s="21"/>
      <c r="G76" s="21"/>
      <c r="H76" s="21"/>
    </row>
    <row r="77" customFormat="false" ht="15" hidden="false" customHeight="false" outlineLevel="0" collapsed="false">
      <c r="A77" s="14"/>
      <c r="B77" s="52"/>
    </row>
    <row r="78" customFormat="false" ht="15" hidden="false" customHeight="false" outlineLevel="0" collapsed="false">
      <c r="A78" s="14"/>
      <c r="B78" s="52"/>
      <c r="C78" s="23"/>
      <c r="D78" s="30"/>
      <c r="E78" s="50"/>
      <c r="F78" s="21"/>
      <c r="G78" s="21"/>
      <c r="H78" s="21"/>
    </row>
    <row r="79" customFormat="false" ht="15" hidden="false" customHeight="false" outlineLevel="0" collapsed="false">
      <c r="A79" s="14"/>
      <c r="B79" s="52"/>
      <c r="C79" s="23"/>
      <c r="D79" s="30"/>
      <c r="E79" s="50"/>
      <c r="F79" s="21"/>
      <c r="G79" s="21"/>
      <c r="H79" s="21"/>
    </row>
    <row r="80" customFormat="false" ht="15" hidden="false" customHeight="false" outlineLevel="0" collapsed="false">
      <c r="A80" s="14"/>
      <c r="B80" s="52"/>
      <c r="C80" s="23"/>
      <c r="D80" s="30"/>
      <c r="E80" s="50"/>
      <c r="F80" s="21"/>
      <c r="G80" s="21"/>
      <c r="H80" s="21"/>
    </row>
    <row r="81" customFormat="false" ht="15" hidden="false" customHeight="false" outlineLevel="0" collapsed="false">
      <c r="A81" s="14"/>
      <c r="B81" s="52"/>
      <c r="C81" s="23"/>
      <c r="D81" s="30"/>
      <c r="E81" s="50"/>
      <c r="F81" s="21"/>
      <c r="G81" s="21"/>
      <c r="H81" s="21"/>
    </row>
    <row r="82" customFormat="false" ht="15" hidden="false" customHeight="false" outlineLevel="0" collapsed="false">
      <c r="A82" s="14"/>
      <c r="B82" s="26"/>
      <c r="C82" s="23"/>
      <c r="D82" s="30"/>
      <c r="E82" s="50"/>
      <c r="F82" s="21"/>
      <c r="G82" s="21"/>
      <c r="H82" s="21"/>
    </row>
    <row r="83" customFormat="false" ht="15" hidden="false" customHeight="false" outlineLevel="0" collapsed="false">
      <c r="A83" s="14"/>
      <c r="B83" s="52"/>
      <c r="C83" s="23"/>
      <c r="D83" s="30"/>
      <c r="E83" s="50"/>
      <c r="F83" s="21"/>
      <c r="G83" s="21"/>
      <c r="H83" s="21"/>
    </row>
    <row r="84" customFormat="false" ht="15" hidden="false" customHeight="false" outlineLevel="0" collapsed="false">
      <c r="A84" s="14"/>
      <c r="B84" s="52"/>
      <c r="C84" s="23"/>
      <c r="D84" s="30"/>
      <c r="E84" s="50"/>
      <c r="F84" s="21"/>
      <c r="G84" s="21"/>
      <c r="H84" s="21"/>
    </row>
    <row r="85" customFormat="false" ht="15" hidden="false" customHeight="false" outlineLevel="0" collapsed="false">
      <c r="A85" s="14"/>
      <c r="B85" s="52"/>
      <c r="C85" s="23"/>
      <c r="D85" s="30"/>
      <c r="E85" s="50"/>
      <c r="F85" s="21"/>
      <c r="G85" s="21"/>
      <c r="H85" s="21"/>
    </row>
    <row r="86" customFormat="false" ht="15" hidden="false" customHeight="false" outlineLevel="0" collapsed="false">
      <c r="A86" s="14"/>
      <c r="B86" s="26"/>
      <c r="C86" s="23"/>
      <c r="D86" s="30"/>
      <c r="E86" s="50"/>
      <c r="F86" s="21"/>
      <c r="G86" s="21"/>
      <c r="H86" s="21"/>
    </row>
    <row r="87" customFormat="false" ht="15" hidden="false" customHeight="false" outlineLevel="0" collapsed="false">
      <c r="A87" s="14"/>
      <c r="B87" s="52"/>
      <c r="C87" s="23"/>
      <c r="D87" s="30"/>
      <c r="E87" s="50"/>
      <c r="F87" s="21"/>
      <c r="G87" s="21"/>
      <c r="H87" s="21"/>
    </row>
    <row r="88" customFormat="false" ht="15" hidden="false" customHeight="false" outlineLevel="0" collapsed="false">
      <c r="A88" s="14"/>
      <c r="B88" s="26"/>
      <c r="C88" s="23"/>
      <c r="D88" s="30"/>
      <c r="E88" s="50"/>
      <c r="F88" s="21"/>
      <c r="G88" s="21"/>
      <c r="H88" s="21"/>
    </row>
    <row r="89" customFormat="false" ht="15" hidden="false" customHeight="false" outlineLevel="0" collapsed="false">
      <c r="A89" s="14"/>
      <c r="B89" s="52"/>
      <c r="C89" s="23"/>
      <c r="D89" s="30"/>
      <c r="E89" s="50"/>
      <c r="F89" s="21"/>
      <c r="G89" s="21"/>
      <c r="H89" s="21"/>
    </row>
    <row r="90" customFormat="false" ht="15" hidden="false" customHeight="false" outlineLevel="0" collapsed="false">
      <c r="A90" s="24"/>
      <c r="B90" s="52"/>
      <c r="C90" s="23"/>
      <c r="D90" s="30"/>
      <c r="E90" s="50"/>
      <c r="F90" s="21"/>
      <c r="G90" s="21"/>
      <c r="H90" s="21"/>
    </row>
    <row r="91" customFormat="false" ht="15" hidden="false" customHeight="false" outlineLevel="0" collapsed="false">
      <c r="A91" s="24"/>
      <c r="B91" s="23"/>
      <c r="D91" s="30"/>
      <c r="E91" s="50"/>
      <c r="F91" s="21"/>
      <c r="G91" s="21"/>
      <c r="H91" s="21"/>
    </row>
    <row r="92" customFormat="false" ht="15" hidden="false" customHeight="false" outlineLevel="0" collapsed="false">
      <c r="A92" s="24"/>
      <c r="B92" s="26"/>
      <c r="C92" s="23"/>
      <c r="D92" s="30"/>
      <c r="E92" s="50"/>
      <c r="F92" s="21"/>
      <c r="G92" s="21"/>
      <c r="H92" s="21"/>
    </row>
    <row r="93" customFormat="false" ht="15" hidden="false" customHeight="false" outlineLevel="0" collapsed="false">
      <c r="A93" s="24"/>
      <c r="B93" s="52"/>
      <c r="C93" s="23"/>
      <c r="D93" s="53"/>
      <c r="E93" s="50"/>
      <c r="F93" s="21"/>
      <c r="G93" s="21"/>
      <c r="H93" s="21"/>
    </row>
    <row r="94" customFormat="false" ht="15" hidden="false" customHeight="false" outlineLevel="0" collapsed="false">
      <c r="A94" s="24"/>
      <c r="B94" s="26"/>
      <c r="C94" s="54"/>
      <c r="D94" s="27"/>
      <c r="E94" s="24"/>
      <c r="F94" s="55"/>
      <c r="G94" s="55"/>
      <c r="H94" s="55"/>
    </row>
    <row r="95" customFormat="false" ht="15" hidden="false" customHeight="false" outlineLevel="0" collapsed="false">
      <c r="A95" s="31"/>
      <c r="B95" s="23"/>
      <c r="C95" s="26"/>
      <c r="D95" s="54"/>
      <c r="E95" s="27"/>
      <c r="F95" s="56"/>
      <c r="G95" s="55"/>
      <c r="H95" s="55"/>
    </row>
    <row r="96" customFormat="false" ht="15" hidden="false" customHeight="false" outlineLevel="0" collapsed="false">
      <c r="A96" s="24"/>
      <c r="C96" s="26"/>
      <c r="D96" s="54"/>
      <c r="E96" s="27"/>
      <c r="F96" s="56"/>
      <c r="G96" s="55"/>
      <c r="H96" s="23"/>
    </row>
    <row r="97" customFormat="false" ht="15" hidden="false" customHeight="false" outlineLevel="0" collapsed="false">
      <c r="A97" s="24"/>
      <c r="B97" s="23"/>
      <c r="C97" s="26"/>
      <c r="D97" s="54"/>
      <c r="E97" s="27"/>
      <c r="F97" s="56"/>
      <c r="G97" s="55"/>
      <c r="H97" s="55"/>
    </row>
    <row r="98" customFormat="false" ht="15" hidden="false" customHeight="false" outlineLevel="0" collapsed="false">
      <c r="A98" s="24"/>
      <c r="B98" s="23"/>
      <c r="C98" s="26"/>
      <c r="D98" s="54"/>
      <c r="E98" s="27"/>
      <c r="F98" s="56"/>
      <c r="G98" s="55"/>
      <c r="H98" s="55"/>
    </row>
    <row r="99" customFormat="false" ht="15" hidden="false" customHeight="false" outlineLevel="0" collapsed="false">
      <c r="A99" s="14"/>
      <c r="B99" s="14"/>
      <c r="C99" s="14"/>
      <c r="D99" s="14"/>
      <c r="E99" s="14"/>
      <c r="F99" s="14"/>
      <c r="G99" s="14"/>
      <c r="H99" s="14"/>
    </row>
    <row r="100" customFormat="false" ht="15" hidden="false" customHeight="false" outlineLevel="0" collapsed="false">
      <c r="A100" s="49"/>
      <c r="B100" s="23"/>
      <c r="C100" s="54"/>
      <c r="D100" s="27"/>
      <c r="E100" s="24"/>
      <c r="F100" s="55"/>
      <c r="G100" s="55"/>
      <c r="H100" s="55"/>
    </row>
    <row r="101" customFormat="false" ht="15" hidden="false" customHeight="false" outlineLevel="0" collapsed="false">
      <c r="A101" s="24"/>
      <c r="B101" s="23"/>
      <c r="C101" s="54"/>
      <c r="D101" s="27"/>
      <c r="E101" s="24"/>
      <c r="F101" s="55"/>
      <c r="G101" s="55"/>
      <c r="H101" s="55"/>
    </row>
    <row r="103" customFormat="false" ht="15" hidden="false" customHeight="false" outlineLevel="0" collapsed="false">
      <c r="B103" s="23"/>
    </row>
  </sheetData>
  <mergeCells count="44">
    <mergeCell ref="A2:K2"/>
    <mergeCell ref="A4:K4"/>
    <mergeCell ref="A6:K6"/>
    <mergeCell ref="A8:O8"/>
    <mergeCell ref="A10:K10"/>
    <mergeCell ref="A12:K12"/>
    <mergeCell ref="A14:K14"/>
    <mergeCell ref="A16:K16"/>
    <mergeCell ref="A19:K19"/>
    <mergeCell ref="A20:K20"/>
    <mergeCell ref="A22:K22"/>
    <mergeCell ref="A24:K24"/>
    <mergeCell ref="A26:K26"/>
    <mergeCell ref="A28:K28"/>
    <mergeCell ref="B29:K29"/>
    <mergeCell ref="B31:K31"/>
    <mergeCell ref="B33:K33"/>
    <mergeCell ref="B35:K35"/>
    <mergeCell ref="A37:K37"/>
    <mergeCell ref="A39:K39"/>
    <mergeCell ref="A40:K40"/>
    <mergeCell ref="A42:K42"/>
    <mergeCell ref="A43:K43"/>
    <mergeCell ref="A44:K44"/>
    <mergeCell ref="A45:K45"/>
    <mergeCell ref="A46:K46"/>
    <mergeCell ref="A47:K47"/>
    <mergeCell ref="A48:K48"/>
    <mergeCell ref="A49:K49"/>
    <mergeCell ref="A50:K50"/>
    <mergeCell ref="A51:K51"/>
    <mergeCell ref="A52:K52"/>
    <mergeCell ref="A53:K53"/>
    <mergeCell ref="A54:K54"/>
    <mergeCell ref="A56:K56"/>
    <mergeCell ref="A57:K57"/>
    <mergeCell ref="A58:K58"/>
    <mergeCell ref="A59:K59"/>
    <mergeCell ref="A60:K60"/>
    <mergeCell ref="A61:K61"/>
    <mergeCell ref="A62:K62"/>
    <mergeCell ref="A63:K63"/>
    <mergeCell ref="A64:K64"/>
    <mergeCell ref="A65:K65"/>
  </mergeCells>
  <printOptions headings="false" gridLines="false" gridLinesSet="true" horizontalCentered="false" verticalCentered="false"/>
  <pageMargins left="0.7" right="0.7" top="0.75" bottom="0.777777777777778" header="0.3" footer="0.3"/>
  <pageSetup paperSize="1" scale="79"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rowBreaks count="1" manualBreakCount="1">
    <brk id="70"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9"/>
  <sheetViews>
    <sheetView showFormulas="false" showGridLines="true" showRowColHeaders="true" showZeros="true" rightToLeft="false" tabSelected="false" showOutlineSymbols="true" defaultGridColor="true" view="pageBreakPreview" topLeftCell="B1" colorId="64" zoomScale="100" zoomScaleNormal="100" zoomScalePageLayoutView="100" workbookViewId="0">
      <selection pane="topLeft" activeCell="F16" activeCellId="0" sqref="F16"/>
    </sheetView>
  </sheetViews>
  <sheetFormatPr defaultColWidth="8.54296875" defaultRowHeight="15" customHeight="false" zeroHeight="false" outlineLevelRow="0" outlineLevelCol="0"/>
  <cols>
    <col collapsed="false" customWidth="true" hidden="false" outlineLevel="0" max="1" min="1" style="57" width="9.14"/>
    <col collapsed="false" customWidth="true" hidden="false" outlineLevel="0" max="2" min="2" style="57" width="4.57"/>
    <col collapsed="false" customWidth="true" hidden="false" outlineLevel="0" max="3" min="3" style="57" width="39.71"/>
    <col collapsed="false" customWidth="true" hidden="false" outlineLevel="0" max="4" min="4" style="57" width="15.57"/>
    <col collapsed="false" customWidth="true" hidden="false" outlineLevel="0" max="5" min="5" style="57" width="10.57"/>
    <col collapsed="false" customWidth="true" hidden="false" outlineLevel="0" max="6" min="6" style="58" width="18.29"/>
    <col collapsed="false" customWidth="true" hidden="false" outlineLevel="0" max="7" min="7" style="59" width="13.42"/>
    <col collapsed="false" customWidth="true" hidden="false" outlineLevel="0" max="9" min="9" style="59" width="15.57"/>
    <col collapsed="false" customWidth="true" hidden="false" outlineLevel="0" max="10" min="10" style="59" width="10.71"/>
  </cols>
  <sheetData>
    <row r="1" customFormat="false" ht="15" hidden="false" customHeight="false" outlineLevel="0" collapsed="false">
      <c r="A1" s="60"/>
      <c r="B1" s="60"/>
      <c r="C1" s="60"/>
      <c r="D1" s="60"/>
      <c r="E1" s="60"/>
      <c r="F1" s="61"/>
    </row>
    <row r="2" customFormat="false" ht="15" hidden="false" customHeight="false" outlineLevel="0" collapsed="false">
      <c r="A2" s="60"/>
      <c r="B2" s="62"/>
      <c r="C2" s="62"/>
      <c r="D2" s="62"/>
      <c r="E2" s="62"/>
      <c r="F2" s="63"/>
      <c r="G2" s="64"/>
    </row>
    <row r="3" s="72" customFormat="true" ht="15" hidden="false" customHeight="false" outlineLevel="0" collapsed="false">
      <c r="A3" s="65"/>
      <c r="B3" s="66"/>
      <c r="C3" s="67" t="s">
        <v>52</v>
      </c>
      <c r="D3" s="68"/>
      <c r="E3" s="69"/>
      <c r="F3" s="70" t="s">
        <v>53</v>
      </c>
      <c r="G3" s="71"/>
    </row>
    <row r="4" customFormat="false" ht="15" hidden="false" customHeight="false" outlineLevel="0" collapsed="false">
      <c r="A4" s="60"/>
      <c r="B4" s="73"/>
      <c r="C4" s="74"/>
      <c r="D4" s="75"/>
      <c r="E4" s="76"/>
      <c r="F4" s="63"/>
      <c r="G4" s="64"/>
    </row>
    <row r="5" customFormat="false" ht="15" hidden="false" customHeight="false" outlineLevel="0" collapsed="false">
      <c r="A5" s="60"/>
      <c r="B5" s="73" t="s">
        <v>54</v>
      </c>
      <c r="C5" s="74" t="s">
        <v>55</v>
      </c>
      <c r="D5" s="75"/>
      <c r="E5" s="77"/>
      <c r="F5" s="78" t="n">
        <f aca="false">'I. GRAĐEVINSKI RADOVI'!F285</f>
        <v>0</v>
      </c>
      <c r="G5" s="79"/>
    </row>
    <row r="6" customFormat="false" ht="15" hidden="false" customHeight="false" outlineLevel="0" collapsed="false">
      <c r="A6" s="60"/>
      <c r="B6" s="73"/>
      <c r="C6" s="74"/>
      <c r="D6" s="75"/>
      <c r="E6" s="80"/>
      <c r="F6" s="81"/>
      <c r="G6" s="82"/>
    </row>
    <row r="7" customFormat="false" ht="15" hidden="false" customHeight="false" outlineLevel="0" collapsed="false">
      <c r="A7" s="60"/>
      <c r="B7" s="73" t="s">
        <v>56</v>
      </c>
      <c r="C7" s="74" t="s">
        <v>57</v>
      </c>
      <c r="D7" s="75"/>
      <c r="E7" s="80"/>
      <c r="F7" s="78" t="n">
        <f aca="false">'II. OBRTNIČKI RADOVI '!F807</f>
        <v>0</v>
      </c>
      <c r="G7" s="79"/>
    </row>
    <row r="8" customFormat="false" ht="15" hidden="false" customHeight="false" outlineLevel="0" collapsed="false">
      <c r="A8" s="60"/>
      <c r="B8" s="73"/>
      <c r="C8" s="74"/>
      <c r="D8" s="75"/>
      <c r="E8" s="80"/>
      <c r="F8" s="83"/>
      <c r="G8" s="79"/>
    </row>
    <row r="9" customFormat="false" ht="15" hidden="false" customHeight="false" outlineLevel="0" collapsed="false">
      <c r="A9" s="60"/>
      <c r="B9" s="73" t="s">
        <v>58</v>
      </c>
      <c r="C9" s="74" t="s">
        <v>59</v>
      </c>
      <c r="D9" s="74"/>
      <c r="E9" s="74"/>
      <c r="F9" s="78" t="n">
        <f aca="false">'III. VK'!F230</f>
        <v>0</v>
      </c>
      <c r="G9" s="79"/>
    </row>
    <row r="10" customFormat="false" ht="15" hidden="false" customHeight="false" outlineLevel="0" collapsed="false">
      <c r="A10" s="60"/>
      <c r="B10" s="73"/>
      <c r="C10" s="74"/>
      <c r="D10" s="75"/>
      <c r="E10" s="80"/>
      <c r="F10" s="83"/>
      <c r="G10" s="79"/>
    </row>
    <row r="11" customFormat="false" ht="15" hidden="false" customHeight="false" outlineLevel="0" collapsed="false">
      <c r="A11" s="60"/>
      <c r="B11" s="73" t="s">
        <v>60</v>
      </c>
      <c r="C11" s="74" t="s">
        <v>61</v>
      </c>
      <c r="D11" s="74"/>
      <c r="E11" s="74"/>
      <c r="F11" s="78" t="n">
        <f aca="false">'IV. ELEKTRO'!F324</f>
        <v>0</v>
      </c>
      <c r="G11" s="79"/>
    </row>
    <row r="12" customFormat="false" ht="15" hidden="false" customHeight="false" outlineLevel="0" collapsed="false">
      <c r="A12" s="60"/>
      <c r="B12" s="73"/>
      <c r="C12" s="74"/>
      <c r="D12" s="75"/>
      <c r="E12" s="80"/>
      <c r="F12" s="83"/>
      <c r="G12" s="79"/>
    </row>
    <row r="13" customFormat="false" ht="15" hidden="false" customHeight="false" outlineLevel="0" collapsed="false">
      <c r="A13" s="60"/>
      <c r="B13" s="73" t="s">
        <v>62</v>
      </c>
      <c r="C13" s="74" t="s">
        <v>63</v>
      </c>
      <c r="D13" s="75"/>
      <c r="E13" s="80"/>
      <c r="F13" s="83" t="n">
        <f aca="false">'V. RASVJETA'!F220</f>
        <v>0</v>
      </c>
      <c r="G13" s="79"/>
    </row>
    <row r="14" customFormat="false" ht="15" hidden="false" customHeight="false" outlineLevel="0" collapsed="false">
      <c r="A14" s="60"/>
      <c r="B14" s="73"/>
      <c r="C14" s="74"/>
      <c r="D14" s="75"/>
      <c r="E14" s="80"/>
      <c r="F14" s="83"/>
      <c r="G14" s="79"/>
    </row>
    <row r="15" customFormat="false" ht="15" hidden="false" customHeight="false" outlineLevel="0" collapsed="false">
      <c r="A15" s="60"/>
      <c r="B15" s="73" t="s">
        <v>64</v>
      </c>
      <c r="C15" s="74" t="s">
        <v>65</v>
      </c>
      <c r="D15" s="74"/>
      <c r="E15" s="74"/>
      <c r="F15" s="78" t="n">
        <f aca="false">'VI. STROJ GHV'!G309</f>
        <v>0</v>
      </c>
      <c r="G15" s="79"/>
    </row>
    <row r="16" customFormat="false" ht="15" hidden="false" customHeight="false" outlineLevel="0" collapsed="false">
      <c r="A16" s="60"/>
      <c r="B16" s="73"/>
      <c r="C16" s="74"/>
      <c r="D16" s="75"/>
      <c r="E16" s="80"/>
      <c r="F16" s="83"/>
      <c r="G16" s="79"/>
    </row>
    <row r="17" customFormat="false" ht="15" hidden="false" customHeight="false" outlineLevel="0" collapsed="false">
      <c r="A17" s="60"/>
      <c r="B17" s="73" t="s">
        <v>66</v>
      </c>
      <c r="C17" s="74" t="s">
        <v>67</v>
      </c>
      <c r="D17" s="75"/>
      <c r="E17" s="80"/>
      <c r="F17" s="83" t="n">
        <f aca="false">'VII. Vertikalni transport'!F33</f>
        <v>0</v>
      </c>
      <c r="G17" s="79"/>
    </row>
    <row r="18" customFormat="false" ht="15" hidden="false" customHeight="false" outlineLevel="0" collapsed="false">
      <c r="A18" s="60"/>
      <c r="B18" s="73"/>
      <c r="C18" s="74"/>
      <c r="D18" s="75"/>
      <c r="E18" s="80"/>
      <c r="F18" s="83"/>
      <c r="G18" s="79"/>
    </row>
    <row r="19" customFormat="false" ht="15" hidden="false" customHeight="false" outlineLevel="0" collapsed="false">
      <c r="A19" s="60"/>
      <c r="B19" s="73" t="s">
        <v>68</v>
      </c>
      <c r="C19" s="74" t="s">
        <v>69</v>
      </c>
      <c r="D19" s="75"/>
      <c r="E19" s="80"/>
      <c r="F19" s="83" t="n">
        <f aca="false">'VIII. OKOLIŠ'!F153</f>
        <v>0</v>
      </c>
      <c r="G19" s="79"/>
    </row>
    <row r="20" customFormat="false" ht="15" hidden="false" customHeight="false" outlineLevel="0" collapsed="false">
      <c r="A20" s="60"/>
      <c r="B20" s="73"/>
      <c r="C20" s="74"/>
      <c r="D20" s="75"/>
      <c r="E20" s="80"/>
      <c r="F20" s="83"/>
      <c r="G20" s="79"/>
    </row>
    <row r="21" customFormat="false" ht="15" hidden="false" customHeight="false" outlineLevel="0" collapsed="false">
      <c r="A21" s="65"/>
      <c r="B21" s="84"/>
      <c r="C21" s="85" t="s">
        <v>70</v>
      </c>
      <c r="D21" s="68"/>
      <c r="E21" s="86"/>
      <c r="F21" s="87" t="n">
        <f aca="false">SUM(F5:F20)</f>
        <v>0</v>
      </c>
      <c r="G21" s="79"/>
      <c r="I21" s="87"/>
      <c r="J21" s="88"/>
    </row>
    <row r="22" customFormat="false" ht="15" hidden="false" customHeight="false" outlineLevel="0" collapsed="false">
      <c r="A22" s="65"/>
      <c r="B22" s="84"/>
      <c r="C22" s="67"/>
      <c r="D22" s="68"/>
      <c r="E22" s="86"/>
      <c r="F22" s="87"/>
      <c r="G22" s="89"/>
    </row>
    <row r="23" customFormat="false" ht="15" hidden="false" customHeight="false" outlineLevel="0" collapsed="false">
      <c r="A23" s="65"/>
      <c r="B23" s="84"/>
      <c r="C23" s="85" t="s">
        <v>71</v>
      </c>
      <c r="D23" s="68"/>
      <c r="E23" s="86"/>
      <c r="F23" s="87" t="n">
        <f aca="false">F21*0.25</f>
        <v>0</v>
      </c>
      <c r="G23" s="89"/>
    </row>
    <row r="24" customFormat="false" ht="15" hidden="false" customHeight="false" outlineLevel="0" collapsed="false">
      <c r="A24" s="65"/>
      <c r="B24" s="90"/>
      <c r="C24" s="91"/>
      <c r="D24" s="90"/>
      <c r="E24" s="92"/>
      <c r="F24" s="93"/>
      <c r="G24" s="13"/>
    </row>
    <row r="25" customFormat="false" ht="15" hidden="false" customHeight="false" outlineLevel="0" collapsed="false">
      <c r="A25" s="65"/>
      <c r="B25" s="65"/>
      <c r="C25" s="94" t="s">
        <v>72</v>
      </c>
      <c r="D25" s="91"/>
      <c r="E25" s="95"/>
      <c r="F25" s="87" t="n">
        <f aca="false">SUM(F21:F23)</f>
        <v>0</v>
      </c>
      <c r="G25" s="96"/>
    </row>
    <row r="26" customFormat="false" ht="15.75" hidden="false" customHeight="false" outlineLevel="0" collapsed="false">
      <c r="A26" s="60"/>
      <c r="B26" s="60"/>
      <c r="C26" s="60"/>
      <c r="D26" s="60"/>
      <c r="E26" s="97"/>
      <c r="F26" s="98"/>
      <c r="G26" s="13"/>
    </row>
    <row r="27" customFormat="false" ht="15" hidden="false" customHeight="false" outlineLevel="0" collapsed="false">
      <c r="A27" s="99"/>
      <c r="B27" s="99"/>
      <c r="C27" s="99"/>
      <c r="D27" s="100"/>
      <c r="E27" s="101"/>
      <c r="F27" s="102"/>
      <c r="G27" s="13"/>
    </row>
    <row r="28" customFormat="false" ht="15" hidden="false" customHeight="false" outlineLevel="0" collapsed="false">
      <c r="A28" s="99"/>
      <c r="B28" s="99"/>
      <c r="C28" s="103"/>
      <c r="D28" s="104"/>
      <c r="E28" s="105"/>
      <c r="F28" s="102"/>
      <c r="G28" s="13"/>
    </row>
    <row r="29" customFormat="false" ht="15" hidden="false" customHeight="false" outlineLevel="0" collapsed="false">
      <c r="A29" s="99"/>
      <c r="B29" s="99"/>
      <c r="C29" s="106"/>
      <c r="D29" s="104"/>
      <c r="E29" s="99"/>
      <c r="F29" s="107"/>
    </row>
    <row r="30" customFormat="false" ht="15" hidden="false" customHeight="false" outlineLevel="0" collapsed="false">
      <c r="A30" s="99"/>
      <c r="B30" s="99"/>
      <c r="C30" s="99"/>
      <c r="D30" s="99"/>
      <c r="E30" s="99"/>
      <c r="F30" s="107"/>
    </row>
    <row r="31" customFormat="false" ht="15" hidden="false" customHeight="false" outlineLevel="0" collapsed="false">
      <c r="A31" s="99"/>
      <c r="B31" s="99"/>
      <c r="C31" s="99"/>
      <c r="D31" s="99"/>
      <c r="E31" s="99"/>
      <c r="F31" s="107"/>
    </row>
    <row r="32" customFormat="false" ht="15" hidden="false" customHeight="false" outlineLevel="0" collapsed="false">
      <c r="A32" s="99"/>
      <c r="B32" s="99"/>
      <c r="C32" s="99"/>
      <c r="D32" s="100"/>
      <c r="E32" s="99"/>
      <c r="F32" s="107"/>
    </row>
    <row r="33" customFormat="false" ht="15" hidden="false" customHeight="false" outlineLevel="0" collapsed="false">
      <c r="A33" s="99"/>
      <c r="B33" s="99"/>
      <c r="C33" s="103"/>
      <c r="D33" s="104"/>
      <c r="E33" s="99"/>
      <c r="F33" s="107"/>
    </row>
    <row r="34" customFormat="false" ht="15" hidden="false" customHeight="false" outlineLevel="0" collapsed="false">
      <c r="A34" s="99"/>
      <c r="B34" s="99"/>
      <c r="C34" s="106"/>
      <c r="D34" s="104"/>
      <c r="E34" s="99"/>
      <c r="F34" s="107"/>
    </row>
    <row r="35" customFormat="false" ht="15" hidden="false" customHeight="false" outlineLevel="0" collapsed="false">
      <c r="A35" s="99"/>
      <c r="B35" s="99"/>
      <c r="C35" s="99"/>
      <c r="D35" s="99"/>
      <c r="E35" s="99"/>
      <c r="F35" s="107"/>
    </row>
    <row r="36" customFormat="false" ht="15" hidden="false" customHeight="false" outlineLevel="0" collapsed="false">
      <c r="A36" s="99"/>
      <c r="B36" s="99"/>
      <c r="C36" s="99"/>
      <c r="D36" s="99"/>
      <c r="E36" s="99"/>
      <c r="F36" s="107"/>
    </row>
    <row r="37" customFormat="false" ht="15" hidden="false" customHeight="false" outlineLevel="0" collapsed="false">
      <c r="A37" s="99"/>
      <c r="B37" s="99"/>
      <c r="C37" s="99"/>
      <c r="D37" s="99"/>
      <c r="E37" s="99"/>
      <c r="F37" s="107"/>
    </row>
    <row r="38" customFormat="false" ht="15" hidden="false" customHeight="false" outlineLevel="0" collapsed="false">
      <c r="A38" s="99"/>
      <c r="B38" s="99"/>
      <c r="C38" s="99"/>
      <c r="D38" s="99"/>
      <c r="E38" s="99"/>
      <c r="F38" s="107"/>
    </row>
    <row r="39" customFormat="false" ht="15" hidden="false" customHeight="false" outlineLevel="0" collapsed="false">
      <c r="A39" s="99"/>
      <c r="B39" s="99"/>
      <c r="C39" s="99"/>
      <c r="D39" s="99"/>
      <c r="E39" s="99"/>
      <c r="F39" s="107"/>
    </row>
  </sheetData>
  <printOptions headings="false" gridLines="false" gridLinesSet="true" horizontalCentered="false" verticalCentered="false"/>
  <pageMargins left="0.7" right="0.7" top="0.75" bottom="0.777777777777778" header="0.3" footer="0.3"/>
  <pageSetup paperSize="1" scale="79"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287"/>
  <sheetViews>
    <sheetView showFormulas="false" showGridLines="true" showRowColHeaders="true" showZeros="true" rightToLeft="false" tabSelected="false" showOutlineSymbols="true" defaultGridColor="true" view="pageBreakPreview" topLeftCell="A263" colorId="64" zoomScale="100" zoomScaleNormal="100" zoomScalePageLayoutView="100" workbookViewId="0">
      <selection pane="topLeft" activeCell="B201" activeCellId="0" sqref="B201"/>
    </sheetView>
  </sheetViews>
  <sheetFormatPr defaultColWidth="9.1484375" defaultRowHeight="13.5" customHeight="true" zeroHeight="false" outlineLevelRow="0" outlineLevelCol="0"/>
  <cols>
    <col collapsed="false" customWidth="true" hidden="false" outlineLevel="0" max="1" min="1" style="108" width="5.14"/>
    <col collapsed="false" customWidth="true" hidden="false" outlineLevel="0" max="2" min="2" style="109" width="47.42"/>
    <col collapsed="false" customWidth="true" hidden="false" outlineLevel="0" max="3" min="3" style="110" width="7.86"/>
    <col collapsed="false" customWidth="true" hidden="false" outlineLevel="0" max="4" min="4" style="111" width="9"/>
    <col collapsed="false" customWidth="true" hidden="false" outlineLevel="0" max="5" min="5" style="112" width="9.71"/>
    <col collapsed="false" customWidth="true" hidden="false" outlineLevel="0" max="6" min="6" style="113" width="12.15"/>
    <col collapsed="false" customWidth="false" hidden="false" outlineLevel="0" max="7" min="7" style="114" width="9.14"/>
    <col collapsed="false" customWidth="true" hidden="false" outlineLevel="0" max="8" min="8" style="114" width="9.86"/>
    <col collapsed="false" customWidth="false" hidden="false" outlineLevel="0" max="9" min="9" style="114" width="9.14"/>
    <col collapsed="false" customWidth="true" hidden="false" outlineLevel="0" max="10" min="10" style="112" width="9.71"/>
    <col collapsed="false" customWidth="false" hidden="false" outlineLevel="0" max="16384" min="11" style="114" width="9.14"/>
  </cols>
  <sheetData>
    <row r="1" s="121" customFormat="true" ht="24.75" hidden="false" customHeight="true" outlineLevel="0" collapsed="false">
      <c r="A1" s="115" t="s">
        <v>73</v>
      </c>
      <c r="B1" s="116" t="s">
        <v>74</v>
      </c>
      <c r="C1" s="117" t="s">
        <v>75</v>
      </c>
      <c r="D1" s="118" t="s">
        <v>76</v>
      </c>
      <c r="E1" s="119" t="s">
        <v>77</v>
      </c>
      <c r="F1" s="120" t="s">
        <v>78</v>
      </c>
      <c r="J1" s="119"/>
    </row>
    <row r="2" s="127" customFormat="true" ht="13.5" hidden="false" customHeight="false" outlineLevel="0" collapsed="false">
      <c r="A2" s="108"/>
      <c r="B2" s="122"/>
      <c r="C2" s="123"/>
      <c r="D2" s="124"/>
      <c r="E2" s="125"/>
      <c r="F2" s="126"/>
      <c r="J2" s="125"/>
    </row>
    <row r="3" customFormat="false" ht="13.5" hidden="false" customHeight="false" outlineLevel="0" collapsed="false">
      <c r="A3" s="128" t="s">
        <v>79</v>
      </c>
      <c r="B3" s="129"/>
    </row>
    <row r="5" customFormat="false" ht="13.5" hidden="false" customHeight="false" outlineLevel="0" collapsed="false">
      <c r="B5" s="130" t="s">
        <v>80</v>
      </c>
    </row>
    <row r="6" customFormat="false" ht="13.5" hidden="false" customHeight="false" outlineLevel="0" collapsed="false"/>
    <row r="7" customFormat="false" ht="45" hidden="false" customHeight="true" outlineLevel="0" collapsed="false">
      <c r="B7" s="131" t="s">
        <v>81</v>
      </c>
    </row>
    <row r="8" customFormat="false" ht="30.75" hidden="false" customHeight="true" outlineLevel="0" collapsed="false">
      <c r="B8" s="131" t="s">
        <v>82</v>
      </c>
    </row>
    <row r="10" customFormat="false" ht="13.5" hidden="false" customHeight="true" outlineLevel="0" collapsed="false">
      <c r="A10" s="128" t="s">
        <v>83</v>
      </c>
      <c r="B10" s="129"/>
    </row>
    <row r="11" customFormat="false" ht="13.5" hidden="false" customHeight="true" outlineLevel="0" collapsed="false">
      <c r="B11" s="132" t="s">
        <v>8</v>
      </c>
    </row>
    <row r="12" customFormat="false" ht="31.9" hidden="false" customHeight="false" outlineLevel="0" collapsed="false">
      <c r="B12" s="133" t="s">
        <v>84</v>
      </c>
    </row>
    <row r="13" customFormat="false" ht="156" hidden="false" customHeight="true" outlineLevel="0" collapsed="false">
      <c r="B13" s="133" t="s">
        <v>85</v>
      </c>
    </row>
    <row r="14" customFormat="false" ht="85.5" hidden="false" customHeight="true" outlineLevel="0" collapsed="false">
      <c r="B14" s="131" t="s">
        <v>86</v>
      </c>
    </row>
    <row r="15" customFormat="false" ht="15.75" hidden="false" customHeight="true" outlineLevel="0" collapsed="false">
      <c r="F15" s="134"/>
    </row>
    <row r="16" customFormat="false" ht="60.75" hidden="false" customHeight="true" outlineLevel="0" collapsed="false">
      <c r="A16" s="108" t="s">
        <v>87</v>
      </c>
      <c r="B16" s="131" t="s">
        <v>88</v>
      </c>
      <c r="C16" s="135"/>
      <c r="D16" s="136"/>
      <c r="F16" s="137"/>
    </row>
    <row r="17" customFormat="false" ht="13.5" hidden="false" customHeight="false" outlineLevel="0" collapsed="false">
      <c r="A17" s="138"/>
      <c r="B17" s="139"/>
      <c r="C17" s="110" t="s">
        <v>89</v>
      </c>
      <c r="D17" s="111" t="n">
        <v>1</v>
      </c>
      <c r="F17" s="140" t="n">
        <f aca="false">D17*E17</f>
        <v>0</v>
      </c>
    </row>
    <row r="18" customFormat="false" ht="13.5" hidden="false" customHeight="false" outlineLevel="0" collapsed="false">
      <c r="F18" s="141"/>
    </row>
    <row r="19" customFormat="false" ht="71.35" hidden="false" customHeight="true" outlineLevel="0" collapsed="false">
      <c r="A19" s="108" t="s">
        <v>90</v>
      </c>
      <c r="B19" s="131" t="s">
        <v>91</v>
      </c>
      <c r="F19" s="141"/>
    </row>
    <row r="20" customFormat="false" ht="13.5" hidden="false" customHeight="false" outlineLevel="0" collapsed="false">
      <c r="C20" s="110" t="s">
        <v>92</v>
      </c>
      <c r="D20" s="111" t="n">
        <v>1</v>
      </c>
      <c r="F20" s="140" t="n">
        <f aca="false">D20*E20</f>
        <v>0</v>
      </c>
    </row>
    <row r="21" customFormat="false" ht="13.5" hidden="false" customHeight="false" outlineLevel="0" collapsed="false">
      <c r="F21" s="141"/>
    </row>
    <row r="22" customFormat="false" ht="82.45" hidden="false" customHeight="true" outlineLevel="0" collapsed="false">
      <c r="A22" s="108" t="s">
        <v>93</v>
      </c>
      <c r="B22" s="131" t="s">
        <v>94</v>
      </c>
      <c r="C22" s="135"/>
      <c r="D22" s="136"/>
      <c r="F22" s="142"/>
    </row>
    <row r="23" s="143" customFormat="true" ht="13.5" hidden="false" customHeight="false" outlineLevel="0" collapsed="false">
      <c r="A23" s="108"/>
      <c r="B23" s="109"/>
      <c r="C23" s="110" t="s">
        <v>89</v>
      </c>
      <c r="D23" s="111" t="n">
        <v>1</v>
      </c>
      <c r="E23" s="112"/>
      <c r="F23" s="140" t="n">
        <f aca="false">D23*E23</f>
        <v>0</v>
      </c>
      <c r="G23" s="114"/>
      <c r="H23" s="114"/>
      <c r="I23" s="114"/>
      <c r="J23" s="112"/>
      <c r="K23" s="114"/>
    </row>
    <row r="24" s="143" customFormat="true" ht="13.5" hidden="false" customHeight="true" outlineLevel="0" collapsed="false">
      <c r="A24" s="108"/>
      <c r="B24" s="109"/>
      <c r="C24" s="110"/>
      <c r="D24" s="144"/>
      <c r="E24" s="112"/>
      <c r="F24" s="134"/>
      <c r="G24" s="114"/>
      <c r="H24" s="114"/>
      <c r="I24" s="114"/>
      <c r="J24" s="112"/>
      <c r="K24" s="114"/>
    </row>
    <row r="25" s="143" customFormat="true" ht="42.15" hidden="false" customHeight="false" outlineLevel="0" collapsed="false">
      <c r="A25" s="145" t="s">
        <v>93</v>
      </c>
      <c r="B25" s="146" t="s">
        <v>95</v>
      </c>
      <c r="C25" s="147"/>
      <c r="D25" s="148"/>
      <c r="E25" s="149"/>
      <c r="F25" s="150"/>
      <c r="J25" s="149"/>
    </row>
    <row r="26" s="143" customFormat="true" ht="52.4" hidden="false" customHeight="false" outlineLevel="0" collapsed="false">
      <c r="A26" s="145"/>
      <c r="B26" s="151" t="s">
        <v>96</v>
      </c>
      <c r="C26" s="152"/>
      <c r="D26" s="153"/>
      <c r="E26" s="149"/>
      <c r="F26" s="154"/>
      <c r="J26" s="149"/>
    </row>
    <row r="27" customFormat="false" ht="13.5" hidden="false" customHeight="false" outlineLevel="0" collapsed="false">
      <c r="A27" s="145"/>
      <c r="B27" s="151"/>
      <c r="C27" s="152" t="s">
        <v>89</v>
      </c>
      <c r="D27" s="153" t="n">
        <v>1</v>
      </c>
      <c r="E27" s="149"/>
      <c r="F27" s="140" t="n">
        <f aca="false">D27*E27</f>
        <v>0</v>
      </c>
      <c r="G27" s="143"/>
      <c r="H27" s="143"/>
      <c r="I27" s="143"/>
      <c r="J27" s="149"/>
    </row>
    <row r="28" customFormat="false" ht="13.5" hidden="false" customHeight="false" outlineLevel="0" collapsed="false">
      <c r="A28" s="145"/>
      <c r="B28" s="146"/>
      <c r="C28" s="147"/>
      <c r="D28" s="148"/>
      <c r="E28" s="149"/>
      <c r="F28" s="150"/>
      <c r="G28" s="143"/>
      <c r="H28" s="143"/>
      <c r="I28" s="143"/>
      <c r="J28" s="149"/>
      <c r="K28" s="143"/>
    </row>
    <row r="29" customFormat="false" ht="52.35" hidden="false" customHeight="true" outlineLevel="0" collapsed="false">
      <c r="A29" s="108" t="s">
        <v>97</v>
      </c>
      <c r="B29" s="131" t="s">
        <v>98</v>
      </c>
      <c r="C29" s="135"/>
      <c r="D29" s="136"/>
      <c r="F29" s="142"/>
    </row>
    <row r="30" customFormat="false" ht="13.5" hidden="false" customHeight="false" outlineLevel="0" collapsed="false">
      <c r="C30" s="110" t="s">
        <v>89</v>
      </c>
      <c r="D30" s="111" t="n">
        <v>1</v>
      </c>
      <c r="F30" s="140" t="n">
        <f aca="false">D30*E30</f>
        <v>0</v>
      </c>
    </row>
    <row r="31" customFormat="false" ht="13.5" hidden="false" customHeight="false" outlineLevel="0" collapsed="false">
      <c r="F31" s="155"/>
    </row>
    <row r="32" customFormat="false" ht="13.5" hidden="false" customHeight="false" outlineLevel="0" collapsed="false">
      <c r="F32" s="141"/>
    </row>
    <row r="33" customFormat="false" ht="13.5" hidden="false" customHeight="false" outlineLevel="0" collapsed="false">
      <c r="A33" s="156"/>
      <c r="B33" s="156"/>
      <c r="C33" s="157"/>
      <c r="D33" s="158" t="s">
        <v>99</v>
      </c>
      <c r="E33" s="159"/>
      <c r="F33" s="160" t="n">
        <f aca="false">SUM(F16:F32)</f>
        <v>0</v>
      </c>
      <c r="J33" s="159"/>
    </row>
    <row r="35" customFormat="false" ht="13.5" hidden="false" customHeight="true" outlineLevel="0" collapsed="false">
      <c r="A35" s="128" t="s">
        <v>100</v>
      </c>
      <c r="B35" s="129"/>
    </row>
    <row r="36" customFormat="false" ht="13.5" hidden="false" customHeight="true" outlineLevel="0" collapsed="false">
      <c r="B36" s="129" t="s">
        <v>8</v>
      </c>
    </row>
    <row r="37" customFormat="false" ht="31.9" hidden="false" customHeight="false" outlineLevel="0" collapsed="false">
      <c r="B37" s="133" t="s">
        <v>84</v>
      </c>
    </row>
    <row r="38" customFormat="false" ht="156" hidden="false" customHeight="true" outlineLevel="0" collapsed="false">
      <c r="B38" s="133" t="s">
        <v>101</v>
      </c>
    </row>
    <row r="39" customFormat="false" ht="73.5" hidden="false" customHeight="true" outlineLevel="0" collapsed="false">
      <c r="B39" s="109" t="s">
        <v>102</v>
      </c>
    </row>
    <row r="40" customFormat="false" ht="45" hidden="false" customHeight="true" outlineLevel="0" collapsed="false">
      <c r="A40" s="108" t="n">
        <v>1</v>
      </c>
      <c r="B40" s="133" t="s">
        <v>103</v>
      </c>
      <c r="D40" s="155"/>
      <c r="E40" s="161"/>
      <c r="F40" s="155"/>
      <c r="J40" s="161"/>
    </row>
    <row r="41" customFormat="false" ht="13.5" hidden="false" customHeight="true" outlineLevel="0" collapsed="false">
      <c r="A41" s="162"/>
      <c r="B41" s="163" t="s">
        <v>104</v>
      </c>
      <c r="C41" s="110" t="s">
        <v>89</v>
      </c>
      <c r="D41" s="111" t="n">
        <v>8</v>
      </c>
      <c r="E41" s="164"/>
      <c r="F41" s="140" t="n">
        <f aca="false">D41*E41</f>
        <v>0</v>
      </c>
      <c r="J41" s="164"/>
    </row>
    <row r="42" customFormat="false" ht="13.5" hidden="false" customHeight="true" outlineLevel="0" collapsed="false">
      <c r="A42" s="162"/>
      <c r="B42" s="163" t="s">
        <v>105</v>
      </c>
      <c r="C42" s="110" t="s">
        <v>89</v>
      </c>
      <c r="D42" s="111" t="n">
        <v>3</v>
      </c>
      <c r="E42" s="164"/>
      <c r="F42" s="140" t="n">
        <f aca="false">D42*E42</f>
        <v>0</v>
      </c>
      <c r="J42" s="164"/>
    </row>
    <row r="43" customFormat="false" ht="13.5" hidden="false" customHeight="true" outlineLevel="0" collapsed="false">
      <c r="A43" s="162"/>
      <c r="B43" s="163" t="s">
        <v>106</v>
      </c>
      <c r="C43" s="110" t="s">
        <v>89</v>
      </c>
      <c r="D43" s="111" t="n">
        <v>2</v>
      </c>
      <c r="E43" s="164"/>
      <c r="F43" s="140" t="n">
        <f aca="false">D43*E43</f>
        <v>0</v>
      </c>
      <c r="J43" s="164"/>
    </row>
    <row r="44" customFormat="false" ht="13.5" hidden="false" customHeight="true" outlineLevel="0" collapsed="false">
      <c r="A44" s="162"/>
      <c r="B44" s="163"/>
      <c r="D44" s="155"/>
      <c r="E44" s="161"/>
      <c r="F44" s="155"/>
      <c r="J44" s="161"/>
    </row>
    <row r="45" customFormat="false" ht="44.25" hidden="false" customHeight="true" outlineLevel="0" collapsed="false">
      <c r="A45" s="162" t="n">
        <v>2</v>
      </c>
      <c r="B45" s="165" t="s">
        <v>107</v>
      </c>
      <c r="D45" s="155"/>
      <c r="E45" s="161"/>
      <c r="F45" s="155"/>
      <c r="J45" s="161"/>
    </row>
    <row r="46" customFormat="false" ht="13.5" hidden="false" customHeight="true" outlineLevel="0" collapsed="false">
      <c r="A46" s="162"/>
      <c r="B46" s="163"/>
      <c r="C46" s="110" t="s">
        <v>89</v>
      </c>
      <c r="D46" s="111" t="n">
        <v>7</v>
      </c>
      <c r="E46" s="164"/>
      <c r="F46" s="140" t="n">
        <f aca="false">D46*E46</f>
        <v>0</v>
      </c>
      <c r="J46" s="164"/>
    </row>
    <row r="47" customFormat="false" ht="13.5" hidden="false" customHeight="true" outlineLevel="0" collapsed="false">
      <c r="A47" s="162"/>
      <c r="B47" s="163"/>
      <c r="D47" s="155"/>
      <c r="E47" s="161"/>
      <c r="F47" s="155"/>
      <c r="J47" s="161"/>
    </row>
    <row r="48" customFormat="false" ht="43.5" hidden="false" customHeight="true" outlineLevel="0" collapsed="false">
      <c r="A48" s="162" t="s">
        <v>93</v>
      </c>
      <c r="B48" s="133" t="s">
        <v>108</v>
      </c>
      <c r="D48" s="155"/>
      <c r="E48" s="161"/>
      <c r="F48" s="155"/>
      <c r="J48" s="161"/>
    </row>
    <row r="49" customFormat="false" ht="13.5" hidden="false" customHeight="true" outlineLevel="0" collapsed="false">
      <c r="A49" s="162"/>
      <c r="B49" s="163"/>
      <c r="C49" s="110" t="s">
        <v>109</v>
      </c>
      <c r="D49" s="111" t="n">
        <v>20</v>
      </c>
      <c r="E49" s="164"/>
      <c r="F49" s="140" t="n">
        <f aca="false">D49*E49</f>
        <v>0</v>
      </c>
      <c r="J49" s="164"/>
    </row>
    <row r="50" customFormat="false" ht="13.5" hidden="false" customHeight="true" outlineLevel="0" collapsed="false">
      <c r="A50" s="166"/>
      <c r="B50" s="167"/>
      <c r="C50" s="168"/>
      <c r="D50" s="169"/>
      <c r="E50" s="170"/>
      <c r="F50" s="169"/>
      <c r="J50" s="170"/>
    </row>
    <row r="51" customFormat="false" ht="62.65" hidden="false" customHeight="false" outlineLevel="0" collapsed="false">
      <c r="A51" s="162" t="s">
        <v>97</v>
      </c>
      <c r="B51" s="165" t="s">
        <v>110</v>
      </c>
      <c r="C51" s="165"/>
      <c r="D51" s="155"/>
      <c r="E51" s="161"/>
      <c r="F51" s="155"/>
      <c r="J51" s="161"/>
    </row>
    <row r="52" customFormat="false" ht="13.5" hidden="false" customHeight="true" outlineLevel="0" collapsed="false">
      <c r="A52" s="162"/>
      <c r="B52" s="163"/>
      <c r="C52" s="110" t="s">
        <v>111</v>
      </c>
      <c r="D52" s="111" t="n">
        <v>538</v>
      </c>
      <c r="E52" s="164"/>
      <c r="F52" s="140" t="n">
        <f aca="false">D52*E52</f>
        <v>0</v>
      </c>
      <c r="J52" s="164"/>
    </row>
    <row r="53" customFormat="false" ht="13.5" hidden="false" customHeight="true" outlineLevel="0" collapsed="false">
      <c r="A53" s="166"/>
      <c r="B53" s="167"/>
      <c r="C53" s="168"/>
      <c r="D53" s="169"/>
      <c r="E53" s="170"/>
      <c r="F53" s="169"/>
      <c r="J53" s="170"/>
    </row>
    <row r="54" customFormat="false" ht="95.45" hidden="false" customHeight="true" outlineLevel="0" collapsed="false">
      <c r="A54" s="162" t="s">
        <v>112</v>
      </c>
      <c r="B54" s="171" t="s">
        <v>113</v>
      </c>
      <c r="C54" s="165"/>
      <c r="D54" s="155"/>
      <c r="E54" s="161"/>
      <c r="F54" s="155"/>
      <c r="J54" s="161"/>
    </row>
    <row r="55" customFormat="false" ht="13.5" hidden="false" customHeight="true" outlineLevel="0" collapsed="false">
      <c r="A55" s="162"/>
      <c r="B55" s="163"/>
      <c r="C55" s="110" t="s">
        <v>89</v>
      </c>
      <c r="D55" s="111" t="n">
        <v>10</v>
      </c>
      <c r="E55" s="164"/>
      <c r="F55" s="140" t="n">
        <f aca="false">D55*E55</f>
        <v>0</v>
      </c>
      <c r="J55" s="164"/>
    </row>
    <row r="56" customFormat="false" ht="13.5" hidden="false" customHeight="true" outlineLevel="0" collapsed="false">
      <c r="A56" s="166"/>
      <c r="B56" s="167"/>
      <c r="C56" s="168"/>
      <c r="D56" s="169"/>
      <c r="E56" s="170"/>
      <c r="F56" s="169"/>
      <c r="J56" s="170"/>
    </row>
    <row r="57" customFormat="false" ht="52.4" hidden="false" customHeight="false" outlineLevel="0" collapsed="false">
      <c r="A57" s="162" t="s">
        <v>114</v>
      </c>
      <c r="B57" s="171" t="s">
        <v>115</v>
      </c>
      <c r="C57" s="165"/>
      <c r="D57" s="155"/>
      <c r="E57" s="161"/>
      <c r="F57" s="155"/>
      <c r="J57" s="161"/>
    </row>
    <row r="58" customFormat="false" ht="13.5" hidden="false" customHeight="true" outlineLevel="0" collapsed="false">
      <c r="A58" s="162"/>
      <c r="B58" s="163"/>
      <c r="C58" s="110" t="s">
        <v>111</v>
      </c>
      <c r="D58" s="111" t="n">
        <v>453</v>
      </c>
      <c r="E58" s="164"/>
      <c r="F58" s="140" t="n">
        <f aca="false">D58*E58</f>
        <v>0</v>
      </c>
      <c r="J58" s="164"/>
    </row>
    <row r="59" customFormat="false" ht="13.5" hidden="false" customHeight="true" outlineLevel="0" collapsed="false">
      <c r="A59" s="166"/>
      <c r="B59" s="167"/>
      <c r="C59" s="168"/>
      <c r="D59" s="169"/>
      <c r="E59" s="170"/>
      <c r="F59" s="169"/>
      <c r="J59" s="170"/>
    </row>
    <row r="60" customFormat="false" ht="60" hidden="false" customHeight="true" outlineLevel="0" collapsed="false">
      <c r="A60" s="162" t="s">
        <v>116</v>
      </c>
      <c r="B60" s="165" t="s">
        <v>117</v>
      </c>
      <c r="C60" s="165"/>
      <c r="D60" s="155"/>
      <c r="E60" s="161"/>
      <c r="F60" s="155"/>
      <c r="J60" s="161"/>
    </row>
    <row r="61" customFormat="false" ht="13.5" hidden="false" customHeight="true" outlineLevel="0" collapsed="false">
      <c r="A61" s="162"/>
      <c r="B61" s="163"/>
      <c r="C61" s="110" t="s">
        <v>118</v>
      </c>
      <c r="D61" s="111" t="n">
        <v>31</v>
      </c>
      <c r="E61" s="164"/>
      <c r="F61" s="140" t="n">
        <f aca="false">D61*E61</f>
        <v>0</v>
      </c>
      <c r="J61" s="164"/>
    </row>
    <row r="62" customFormat="false" ht="13.5" hidden="false" customHeight="true" outlineLevel="0" collapsed="false">
      <c r="A62" s="172"/>
      <c r="B62" s="173"/>
      <c r="C62" s="172"/>
      <c r="D62" s="155"/>
      <c r="E62" s="161"/>
      <c r="F62" s="155"/>
      <c r="J62" s="161"/>
    </row>
    <row r="63" customFormat="false" ht="87.75" hidden="false" customHeight="true" outlineLevel="0" collapsed="false">
      <c r="A63" s="162" t="s">
        <v>119</v>
      </c>
      <c r="B63" s="165" t="s">
        <v>120</v>
      </c>
      <c r="C63" s="165"/>
      <c r="D63" s="155"/>
      <c r="E63" s="161"/>
      <c r="F63" s="155"/>
      <c r="J63" s="161"/>
    </row>
    <row r="64" customFormat="false" ht="13.5" hidden="false" customHeight="true" outlineLevel="0" collapsed="false">
      <c r="A64" s="162"/>
      <c r="B64" s="163"/>
      <c r="C64" s="110" t="s">
        <v>118</v>
      </c>
      <c r="D64" s="111" t="n">
        <v>55</v>
      </c>
      <c r="E64" s="164"/>
      <c r="F64" s="140" t="n">
        <f aca="false">D64*E64</f>
        <v>0</v>
      </c>
      <c r="J64" s="164"/>
    </row>
    <row r="66" customFormat="false" ht="52.4" hidden="false" customHeight="false" outlineLevel="0" collapsed="false">
      <c r="A66" s="162" t="s">
        <v>121</v>
      </c>
      <c r="B66" s="165" t="s">
        <v>122</v>
      </c>
      <c r="C66" s="165"/>
      <c r="D66" s="133"/>
      <c r="E66" s="174"/>
      <c r="F66" s="165"/>
      <c r="J66" s="174"/>
    </row>
    <row r="67" customFormat="false" ht="13.5" hidden="false" customHeight="true" outlineLevel="0" collapsed="false">
      <c r="A67" s="175"/>
      <c r="B67" s="163"/>
      <c r="C67" s="110" t="s">
        <v>111</v>
      </c>
      <c r="D67" s="111" t="n">
        <v>453</v>
      </c>
      <c r="E67" s="164"/>
      <c r="F67" s="140" t="n">
        <f aca="false">D67*E67</f>
        <v>0</v>
      </c>
      <c r="J67" s="164"/>
    </row>
    <row r="68" customFormat="false" ht="13.5" hidden="false" customHeight="true" outlineLevel="0" collapsed="false">
      <c r="A68" s="162"/>
      <c r="B68" s="163"/>
      <c r="C68" s="176"/>
      <c r="D68" s="177"/>
      <c r="E68" s="164"/>
      <c r="F68" s="178"/>
      <c r="J68" s="164"/>
    </row>
    <row r="69" customFormat="false" ht="47.25" hidden="false" customHeight="true" outlineLevel="0" collapsed="false">
      <c r="A69" s="162" t="s">
        <v>123</v>
      </c>
      <c r="B69" s="165" t="s">
        <v>124</v>
      </c>
      <c r="C69" s="165"/>
      <c r="D69" s="155"/>
      <c r="E69" s="161"/>
      <c r="F69" s="155"/>
      <c r="J69" s="161"/>
    </row>
    <row r="70" customFormat="false" ht="13.5" hidden="false" customHeight="true" outlineLevel="0" collapsed="false">
      <c r="A70" s="175"/>
      <c r="B70" s="163"/>
      <c r="C70" s="110" t="s">
        <v>118</v>
      </c>
      <c r="D70" s="111" t="n">
        <v>3.2</v>
      </c>
      <c r="E70" s="164"/>
      <c r="F70" s="140" t="n">
        <f aca="false">D70*E70</f>
        <v>0</v>
      </c>
      <c r="J70" s="164"/>
    </row>
    <row r="71" customFormat="false" ht="13.5" hidden="false" customHeight="true" outlineLevel="0" collapsed="false">
      <c r="A71" s="162"/>
      <c r="B71" s="163"/>
      <c r="C71" s="176"/>
      <c r="D71" s="155"/>
      <c r="E71" s="161"/>
      <c r="F71" s="155"/>
      <c r="J71" s="161"/>
    </row>
    <row r="72" customFormat="false" ht="69.95" hidden="false" customHeight="true" outlineLevel="0" collapsed="false">
      <c r="A72" s="162" t="s">
        <v>125</v>
      </c>
      <c r="B72" s="165" t="s">
        <v>126</v>
      </c>
      <c r="C72" s="165"/>
      <c r="D72" s="155"/>
      <c r="E72" s="161"/>
      <c r="F72" s="155"/>
      <c r="J72" s="161"/>
    </row>
    <row r="73" customFormat="false" ht="17.25" hidden="false" customHeight="true" outlineLevel="0" collapsed="false">
      <c r="A73" s="175"/>
      <c r="B73" s="163"/>
      <c r="C73" s="110" t="s">
        <v>111</v>
      </c>
      <c r="D73" s="111" t="n">
        <v>1820</v>
      </c>
      <c r="E73" s="164"/>
      <c r="F73" s="140" t="n">
        <f aca="false">D73*E73</f>
        <v>0</v>
      </c>
      <c r="J73" s="164"/>
    </row>
    <row r="74" customFormat="false" ht="13.5" hidden="false" customHeight="true" outlineLevel="0" collapsed="false">
      <c r="A74" s="162"/>
      <c r="B74" s="163"/>
      <c r="C74" s="176"/>
      <c r="D74" s="155"/>
      <c r="E74" s="161"/>
      <c r="F74" s="155"/>
      <c r="J74" s="161"/>
    </row>
    <row r="75" customFormat="false" ht="44.25" hidden="false" customHeight="true" outlineLevel="0" collapsed="false">
      <c r="A75" s="162" t="s">
        <v>127</v>
      </c>
      <c r="B75" s="165" t="s">
        <v>128</v>
      </c>
      <c r="C75" s="165"/>
      <c r="D75" s="155"/>
      <c r="E75" s="161"/>
      <c r="F75" s="155"/>
      <c r="J75" s="161"/>
    </row>
    <row r="76" customFormat="false" ht="13.5" hidden="false" customHeight="true" outlineLevel="0" collapsed="false">
      <c r="A76" s="175"/>
      <c r="B76" s="163"/>
      <c r="C76" s="110" t="s">
        <v>129</v>
      </c>
      <c r="D76" s="111" t="n">
        <v>25</v>
      </c>
      <c r="E76" s="164"/>
      <c r="F76" s="140" t="n">
        <f aca="false">D76*E76</f>
        <v>0</v>
      </c>
      <c r="J76" s="164"/>
    </row>
    <row r="78" customFormat="false" ht="45" hidden="false" customHeight="true" outlineLevel="0" collapsed="false">
      <c r="A78" s="162" t="s">
        <v>130</v>
      </c>
      <c r="B78" s="133" t="s">
        <v>131</v>
      </c>
      <c r="C78" s="176"/>
      <c r="D78" s="155"/>
      <c r="E78" s="161"/>
      <c r="F78" s="155"/>
      <c r="J78" s="161"/>
    </row>
    <row r="79" customFormat="false" ht="13.5" hidden="false" customHeight="true" outlineLevel="0" collapsed="false">
      <c r="A79" s="175"/>
      <c r="B79" s="163"/>
      <c r="C79" s="110" t="s">
        <v>109</v>
      </c>
      <c r="D79" s="111" t="n">
        <v>76</v>
      </c>
      <c r="E79" s="164"/>
      <c r="F79" s="140" t="n">
        <f aca="false">D79*E79</f>
        <v>0</v>
      </c>
      <c r="J79" s="164"/>
    </row>
    <row r="81" customFormat="false" ht="13.5" hidden="false" customHeight="true" outlineLevel="0" collapsed="false">
      <c r="A81" s="156"/>
      <c r="B81" s="156"/>
      <c r="C81" s="157"/>
      <c r="D81" s="158" t="s">
        <v>132</v>
      </c>
      <c r="E81" s="159"/>
      <c r="F81" s="160" t="n">
        <f aca="false">SUM(F37:F80)</f>
        <v>0</v>
      </c>
      <c r="J81" s="159"/>
    </row>
    <row r="84" customFormat="false" ht="13.5" hidden="false" customHeight="false" outlineLevel="0" collapsed="false">
      <c r="A84" s="128" t="s">
        <v>133</v>
      </c>
      <c r="B84" s="129"/>
    </row>
    <row r="85" customFormat="false" ht="13.5" hidden="false" customHeight="true" outlineLevel="0" collapsed="false">
      <c r="B85" s="132" t="s">
        <v>8</v>
      </c>
      <c r="C85" s="135"/>
      <c r="D85" s="136"/>
      <c r="E85" s="179"/>
      <c r="F85" s="142"/>
      <c r="J85" s="179"/>
    </row>
    <row r="86" customFormat="false" ht="156" hidden="false" customHeight="true" outlineLevel="0" collapsed="false">
      <c r="B86" s="133" t="s">
        <v>101</v>
      </c>
    </row>
    <row r="87" customFormat="false" ht="187.5" hidden="false" customHeight="true" outlineLevel="0" collapsed="false">
      <c r="B87" s="131" t="s">
        <v>134</v>
      </c>
      <c r="C87" s="135"/>
      <c r="D87" s="136"/>
      <c r="E87" s="179"/>
      <c r="F87" s="137"/>
      <c r="J87" s="179"/>
    </row>
    <row r="88" customFormat="false" ht="43.5" hidden="false" customHeight="true" outlineLevel="0" collapsed="false">
      <c r="B88" s="131" t="s">
        <v>135</v>
      </c>
      <c r="C88" s="135"/>
      <c r="D88" s="136"/>
      <c r="E88" s="179"/>
      <c r="F88" s="137"/>
      <c r="J88" s="179"/>
    </row>
    <row r="89" customFormat="false" ht="13.5" hidden="false" customHeight="true" outlineLevel="0" collapsed="false">
      <c r="A89" s="180"/>
      <c r="B89" s="181"/>
      <c r="C89" s="182"/>
      <c r="D89" s="183"/>
      <c r="E89" s="184"/>
      <c r="F89" s="137"/>
      <c r="J89" s="184"/>
    </row>
    <row r="90" customFormat="false" ht="73.5" hidden="false" customHeight="true" outlineLevel="0" collapsed="false">
      <c r="A90" s="108" t="s">
        <v>87</v>
      </c>
      <c r="B90" s="131" t="s">
        <v>136</v>
      </c>
      <c r="C90" s="135"/>
      <c r="D90" s="136"/>
      <c r="F90" s="142"/>
    </row>
    <row r="91" customFormat="false" ht="13.5" hidden="false" customHeight="true" outlineLevel="0" collapsed="false">
      <c r="A91" s="138"/>
      <c r="B91" s="185" t="s">
        <v>137</v>
      </c>
      <c r="C91" s="110" t="s">
        <v>118</v>
      </c>
      <c r="D91" s="144" t="n">
        <v>122</v>
      </c>
      <c r="F91" s="140" t="n">
        <f aca="false">D91*E91</f>
        <v>0</v>
      </c>
    </row>
    <row r="92" customFormat="false" ht="13.5" hidden="false" customHeight="true" outlineLevel="0" collapsed="false">
      <c r="A92" s="138"/>
      <c r="B92" s="185"/>
      <c r="D92" s="144"/>
      <c r="F92" s="140"/>
    </row>
    <row r="93" customFormat="false" ht="73.65" hidden="false" customHeight="true" outlineLevel="0" collapsed="false">
      <c r="A93" s="108" t="s">
        <v>90</v>
      </c>
      <c r="B93" s="131" t="s">
        <v>138</v>
      </c>
      <c r="C93" s="135"/>
      <c r="D93" s="136"/>
      <c r="F93" s="142"/>
    </row>
    <row r="94" customFormat="false" ht="13.5" hidden="false" customHeight="true" outlineLevel="0" collapsed="false">
      <c r="A94" s="138"/>
      <c r="B94" s="185" t="s">
        <v>137</v>
      </c>
      <c r="C94" s="110" t="s">
        <v>118</v>
      </c>
      <c r="D94" s="144" t="n">
        <v>5.5</v>
      </c>
      <c r="F94" s="140" t="n">
        <f aca="false">D94*E94</f>
        <v>0</v>
      </c>
    </row>
    <row r="95" customFormat="false" ht="13.5" hidden="false" customHeight="true" outlineLevel="0" collapsed="false">
      <c r="B95" s="131"/>
      <c r="D95" s="144"/>
      <c r="F95" s="134"/>
    </row>
    <row r="96" customFormat="false" ht="68.25" hidden="false" customHeight="true" outlineLevel="0" collapsed="false">
      <c r="A96" s="108" t="s">
        <v>93</v>
      </c>
      <c r="B96" s="131" t="s">
        <v>139</v>
      </c>
      <c r="C96" s="186"/>
      <c r="D96" s="187"/>
      <c r="E96" s="188"/>
      <c r="F96" s="189"/>
      <c r="J96" s="188"/>
    </row>
    <row r="97" customFormat="false" ht="13.5" hidden="false" customHeight="false" outlineLevel="0" collapsed="false">
      <c r="A97" s="190"/>
      <c r="B97" s="191"/>
      <c r="C97" s="110" t="s">
        <v>118</v>
      </c>
      <c r="D97" s="144" t="n">
        <v>101</v>
      </c>
      <c r="F97" s="140" t="n">
        <f aca="false">D97*E97</f>
        <v>0</v>
      </c>
    </row>
    <row r="98" customFormat="false" ht="13.5" hidden="false" customHeight="false" outlineLevel="0" collapsed="false">
      <c r="A98" s="192"/>
      <c r="B98" s="193"/>
      <c r="C98" s="194"/>
      <c r="D98" s="195"/>
      <c r="E98" s="196"/>
      <c r="F98" s="197"/>
      <c r="J98" s="196"/>
    </row>
    <row r="99" customFormat="false" ht="48.75" hidden="false" customHeight="true" outlineLevel="0" collapsed="false">
      <c r="A99" s="108" t="s">
        <v>97</v>
      </c>
      <c r="B99" s="131" t="s">
        <v>140</v>
      </c>
      <c r="C99" s="135"/>
      <c r="D99" s="136"/>
      <c r="E99" s="179"/>
      <c r="F99" s="142"/>
      <c r="J99" s="179"/>
    </row>
    <row r="100" customFormat="false" ht="13.5" hidden="false" customHeight="false" outlineLevel="0" collapsed="false">
      <c r="A100" s="138"/>
      <c r="B100" s="139"/>
      <c r="C100" s="110" t="s">
        <v>118</v>
      </c>
      <c r="D100" s="144" t="n">
        <v>62</v>
      </c>
      <c r="F100" s="140" t="n">
        <f aca="false">D100*E100</f>
        <v>0</v>
      </c>
    </row>
    <row r="101" customFormat="false" ht="13.5" hidden="false" customHeight="true" outlineLevel="0" collapsed="false">
      <c r="B101" s="131"/>
      <c r="D101" s="144"/>
      <c r="F101" s="134"/>
    </row>
    <row r="102" customFormat="false" ht="74.25" hidden="false" customHeight="true" outlineLevel="0" collapsed="false">
      <c r="A102" s="108" t="s">
        <v>112</v>
      </c>
      <c r="B102" s="131" t="s">
        <v>141</v>
      </c>
      <c r="F102" s="142"/>
    </row>
    <row r="103" customFormat="false" ht="13.5" hidden="false" customHeight="true" outlineLevel="0" collapsed="false">
      <c r="A103" s="138"/>
      <c r="B103" s="191"/>
      <c r="C103" s="110" t="s">
        <v>118</v>
      </c>
      <c r="D103" s="144" t="n">
        <v>103</v>
      </c>
      <c r="F103" s="140" t="n">
        <f aca="false">D103*E103</f>
        <v>0</v>
      </c>
    </row>
    <row r="104" customFormat="false" ht="13.5" hidden="false" customHeight="true" outlineLevel="0" collapsed="false">
      <c r="B104" s="131"/>
      <c r="C104" s="198"/>
      <c r="D104" s="144"/>
      <c r="F104" s="134"/>
    </row>
    <row r="105" customFormat="false" ht="45.75" hidden="false" customHeight="true" outlineLevel="0" collapsed="false">
      <c r="A105" s="108" t="s">
        <v>114</v>
      </c>
      <c r="B105" s="131" t="s">
        <v>142</v>
      </c>
      <c r="F105" s="114"/>
    </row>
    <row r="106" s="200" customFormat="true" ht="13.5" hidden="false" customHeight="true" outlineLevel="0" collapsed="false">
      <c r="A106" s="138"/>
      <c r="B106" s="199"/>
      <c r="C106" s="110" t="s">
        <v>118</v>
      </c>
      <c r="D106" s="144" t="n">
        <v>223</v>
      </c>
      <c r="E106" s="112"/>
      <c r="F106" s="140" t="n">
        <f aca="false">D106*E106</f>
        <v>0</v>
      </c>
      <c r="G106" s="114"/>
      <c r="H106" s="114"/>
      <c r="I106" s="114"/>
      <c r="J106" s="112"/>
      <c r="K106" s="114"/>
    </row>
    <row r="107" customFormat="false" ht="13.5" hidden="false" customHeight="true" outlineLevel="0" collapsed="false">
      <c r="B107" s="201"/>
      <c r="C107" s="198"/>
      <c r="E107" s="202"/>
      <c r="F107" s="114"/>
      <c r="J107" s="202"/>
    </row>
    <row r="108" customFormat="false" ht="13.5" hidden="false" customHeight="false" outlineLevel="0" collapsed="false">
      <c r="A108" s="156"/>
      <c r="B108" s="156"/>
      <c r="C108" s="157"/>
      <c r="D108" s="158" t="s">
        <v>143</v>
      </c>
      <c r="E108" s="159"/>
      <c r="F108" s="160" t="n">
        <f aca="false">SUM(F89:F107)</f>
        <v>0</v>
      </c>
      <c r="G108" s="200"/>
      <c r="H108" s="200"/>
      <c r="I108" s="200"/>
      <c r="J108" s="159"/>
    </row>
    <row r="109" s="200" customFormat="true" ht="13.5" hidden="false" customHeight="true" outlineLevel="0" collapsed="false">
      <c r="A109" s="108"/>
      <c r="B109" s="109"/>
      <c r="C109" s="110"/>
      <c r="D109" s="111"/>
      <c r="E109" s="112"/>
      <c r="F109" s="142"/>
      <c r="G109" s="114"/>
      <c r="H109" s="114"/>
      <c r="I109" s="114"/>
      <c r="J109" s="112"/>
      <c r="K109" s="114"/>
    </row>
    <row r="110" s="200" customFormat="true" ht="13.5" hidden="false" customHeight="true" outlineLevel="0" collapsed="false">
      <c r="A110" s="108"/>
      <c r="B110" s="109"/>
      <c r="C110" s="110"/>
      <c r="D110" s="111"/>
      <c r="E110" s="112"/>
      <c r="F110" s="142"/>
      <c r="G110" s="114"/>
      <c r="H110" s="114"/>
      <c r="I110" s="114"/>
      <c r="J110" s="112"/>
      <c r="K110" s="114"/>
    </row>
    <row r="111" s="200" customFormat="true" ht="13.5" hidden="false" customHeight="false" outlineLevel="0" collapsed="false">
      <c r="A111" s="128" t="s">
        <v>144</v>
      </c>
      <c r="B111" s="129"/>
      <c r="C111" s="157"/>
      <c r="D111" s="158"/>
      <c r="E111" s="203"/>
      <c r="F111" s="160"/>
      <c r="J111" s="203"/>
      <c r="K111" s="114"/>
    </row>
    <row r="112" s="37" customFormat="true" ht="13.5" hidden="false" customHeight="false" outlineLevel="0" collapsed="false">
      <c r="A112" s="128"/>
      <c r="B112" s="129" t="s">
        <v>145</v>
      </c>
      <c r="C112" s="157"/>
      <c r="D112" s="158"/>
      <c r="E112" s="203"/>
      <c r="F112" s="160"/>
      <c r="G112" s="200"/>
      <c r="H112" s="200"/>
      <c r="I112" s="200"/>
      <c r="J112" s="203"/>
      <c r="K112" s="114"/>
    </row>
    <row r="113" s="37" customFormat="true" ht="13.5" hidden="false" customHeight="false" outlineLevel="0" collapsed="false">
      <c r="A113" s="128"/>
      <c r="B113" s="129"/>
      <c r="C113" s="157"/>
      <c r="D113" s="158"/>
      <c r="E113" s="203"/>
      <c r="F113" s="160"/>
      <c r="G113" s="200"/>
      <c r="H113" s="200"/>
      <c r="I113" s="200"/>
      <c r="J113" s="203"/>
      <c r="K113" s="114"/>
    </row>
    <row r="114" s="37" customFormat="true" ht="44.25" hidden="false" customHeight="true" outlineLevel="0" collapsed="false">
      <c r="A114" s="204"/>
      <c r="B114" s="42" t="s">
        <v>146</v>
      </c>
      <c r="K114" s="114"/>
    </row>
    <row r="115" s="37" customFormat="true" ht="13.5" hidden="false" customHeight="true" outlineLevel="0" collapsed="false">
      <c r="A115" s="204"/>
      <c r="B115" s="205" t="s">
        <v>147</v>
      </c>
      <c r="K115" s="114"/>
    </row>
    <row r="116" s="37" customFormat="true" ht="28.5" hidden="false" customHeight="true" outlineLevel="0" collapsed="false">
      <c r="A116" s="204"/>
      <c r="B116" s="42" t="s">
        <v>148</v>
      </c>
      <c r="K116" s="114"/>
    </row>
    <row r="117" s="37" customFormat="true" ht="71.25" hidden="false" customHeight="true" outlineLevel="0" collapsed="false">
      <c r="A117" s="204"/>
      <c r="B117" s="42" t="s">
        <v>149</v>
      </c>
      <c r="K117" s="114"/>
    </row>
    <row r="118" s="37" customFormat="true" ht="42.15" hidden="false" customHeight="false" outlineLevel="0" collapsed="false">
      <c r="A118" s="204"/>
      <c r="B118" s="42" t="s">
        <v>150</v>
      </c>
      <c r="K118" s="114"/>
    </row>
    <row r="119" s="37" customFormat="true" ht="33" hidden="false" customHeight="true" outlineLevel="0" collapsed="false">
      <c r="A119" s="204"/>
      <c r="B119" s="42" t="s">
        <v>151</v>
      </c>
      <c r="K119" s="114"/>
    </row>
    <row r="120" s="40" customFormat="true" ht="45" hidden="false" customHeight="true" outlineLevel="0" collapsed="false">
      <c r="A120" s="204"/>
      <c r="B120" s="42" t="s">
        <v>152</v>
      </c>
      <c r="C120" s="37"/>
      <c r="D120" s="37"/>
      <c r="E120" s="37"/>
      <c r="F120" s="37"/>
      <c r="G120" s="37"/>
      <c r="H120" s="37"/>
      <c r="I120" s="37"/>
      <c r="J120" s="37"/>
      <c r="K120" s="114"/>
    </row>
    <row r="121" s="37" customFormat="true" ht="36" hidden="false" customHeight="true" outlineLevel="0" collapsed="false">
      <c r="A121" s="204"/>
      <c r="B121" s="42" t="s">
        <v>153</v>
      </c>
      <c r="K121" s="114"/>
    </row>
    <row r="122" s="37" customFormat="true" ht="45.75" hidden="false" customHeight="true" outlineLevel="0" collapsed="false">
      <c r="A122" s="204"/>
      <c r="B122" s="42" t="s">
        <v>154</v>
      </c>
      <c r="C122" s="40"/>
      <c r="D122" s="40"/>
      <c r="E122" s="40"/>
      <c r="F122" s="40"/>
      <c r="G122" s="40"/>
      <c r="H122" s="40"/>
      <c r="I122" s="40"/>
      <c r="J122" s="40"/>
      <c r="K122" s="114"/>
    </row>
    <row r="123" s="37" customFormat="true" ht="18.75" hidden="false" customHeight="true" outlineLevel="0" collapsed="false">
      <c r="A123" s="204"/>
      <c r="B123" s="42" t="s">
        <v>155</v>
      </c>
      <c r="K123" s="114"/>
    </row>
    <row r="124" s="37" customFormat="true" ht="31.5" hidden="false" customHeight="true" outlineLevel="0" collapsed="false">
      <c r="A124" s="204"/>
      <c r="B124" s="42" t="s">
        <v>156</v>
      </c>
      <c r="K124" s="114"/>
    </row>
    <row r="125" s="37" customFormat="true" ht="30.75" hidden="false" customHeight="true" outlineLevel="0" collapsed="false">
      <c r="A125" s="204"/>
      <c r="B125" s="42" t="s">
        <v>157</v>
      </c>
      <c r="K125" s="114"/>
    </row>
    <row r="126" s="37" customFormat="true" ht="81.75" hidden="false" customHeight="true" outlineLevel="0" collapsed="false">
      <c r="A126" s="204"/>
      <c r="B126" s="42" t="s">
        <v>158</v>
      </c>
      <c r="K126" s="114"/>
    </row>
    <row r="127" s="40" customFormat="true" ht="13.5" hidden="false" customHeight="false" outlineLevel="0" collapsed="false">
      <c r="A127" s="206"/>
      <c r="B127" s="207"/>
      <c r="C127" s="208"/>
      <c r="D127" s="208"/>
      <c r="E127" s="208"/>
      <c r="F127" s="208"/>
      <c r="G127" s="37"/>
      <c r="H127" s="37"/>
      <c r="I127" s="37"/>
      <c r="J127" s="208"/>
      <c r="K127" s="114"/>
    </row>
    <row r="128" s="40" customFormat="true" ht="13.5" hidden="false" customHeight="false" outlineLevel="0" collapsed="false">
      <c r="A128" s="204"/>
      <c r="B128" s="205" t="s">
        <v>159</v>
      </c>
      <c r="C128" s="37"/>
      <c r="D128" s="37"/>
      <c r="E128" s="37"/>
      <c r="F128" s="37"/>
      <c r="G128" s="37"/>
      <c r="H128" s="37"/>
      <c r="I128" s="37"/>
      <c r="J128" s="37"/>
      <c r="K128" s="114"/>
    </row>
    <row r="129" s="37" customFormat="true" ht="31.9" hidden="false" customHeight="false" outlineLevel="0" collapsed="false">
      <c r="A129" s="204"/>
      <c r="B129" s="42" t="s">
        <v>160</v>
      </c>
      <c r="C129" s="40"/>
      <c r="D129" s="40"/>
      <c r="E129" s="40"/>
      <c r="F129" s="40"/>
      <c r="G129" s="40"/>
      <c r="H129" s="40"/>
      <c r="I129" s="40"/>
      <c r="J129" s="40"/>
      <c r="K129" s="114"/>
    </row>
    <row r="130" s="37" customFormat="true" ht="31.9" hidden="false" customHeight="false" outlineLevel="0" collapsed="false">
      <c r="A130" s="204"/>
      <c r="B130" s="42" t="s">
        <v>161</v>
      </c>
      <c r="C130" s="40"/>
      <c r="D130" s="40"/>
      <c r="E130" s="40"/>
      <c r="F130" s="40"/>
      <c r="G130" s="40"/>
      <c r="H130" s="40"/>
      <c r="I130" s="40"/>
      <c r="J130" s="40"/>
      <c r="K130" s="114"/>
    </row>
    <row r="131" s="37" customFormat="true" ht="42" hidden="false" customHeight="true" outlineLevel="0" collapsed="false">
      <c r="A131" s="204"/>
      <c r="B131" s="42" t="s">
        <v>162</v>
      </c>
      <c r="K131" s="114"/>
    </row>
    <row r="132" s="37" customFormat="true" ht="93.1" hidden="false" customHeight="true" outlineLevel="0" collapsed="false">
      <c r="A132" s="204"/>
      <c r="B132" s="42" t="s">
        <v>163</v>
      </c>
      <c r="K132" s="114"/>
    </row>
    <row r="133" s="37" customFormat="true" ht="31.9" hidden="false" customHeight="false" outlineLevel="0" collapsed="false">
      <c r="A133" s="204"/>
      <c r="B133" s="42" t="s">
        <v>164</v>
      </c>
      <c r="K133" s="114"/>
    </row>
    <row r="134" s="40" customFormat="true" ht="72.85" hidden="false" customHeight="false" outlineLevel="0" collapsed="false">
      <c r="A134" s="204"/>
      <c r="B134" s="42" t="s">
        <v>165</v>
      </c>
      <c r="C134" s="37"/>
      <c r="D134" s="37"/>
      <c r="E134" s="37"/>
      <c r="F134" s="37"/>
      <c r="G134" s="37"/>
      <c r="H134" s="37"/>
      <c r="I134" s="37"/>
      <c r="J134" s="37"/>
      <c r="K134" s="114"/>
    </row>
    <row r="135" s="40" customFormat="true" ht="21.65" hidden="false" customHeight="false" outlineLevel="0" collapsed="false">
      <c r="A135" s="204"/>
      <c r="B135" s="42" t="s">
        <v>166</v>
      </c>
      <c r="C135" s="37"/>
      <c r="D135" s="37"/>
      <c r="E135" s="37"/>
      <c r="F135" s="37"/>
      <c r="G135" s="37"/>
      <c r="H135" s="37"/>
      <c r="I135" s="37"/>
      <c r="J135" s="37"/>
      <c r="K135" s="114"/>
    </row>
    <row r="136" s="37" customFormat="true" ht="90.8" hidden="false" customHeight="true" outlineLevel="0" collapsed="false">
      <c r="A136" s="204"/>
      <c r="B136" s="42" t="s">
        <v>167</v>
      </c>
      <c r="C136" s="40"/>
      <c r="D136" s="40"/>
      <c r="E136" s="40"/>
      <c r="F136" s="40"/>
      <c r="G136" s="40"/>
      <c r="H136" s="40"/>
      <c r="I136" s="40"/>
      <c r="J136" s="40"/>
      <c r="K136" s="114"/>
    </row>
    <row r="137" s="37" customFormat="true" ht="31.9" hidden="false" customHeight="false" outlineLevel="0" collapsed="false">
      <c r="A137" s="204"/>
      <c r="B137" s="42" t="s">
        <v>168</v>
      </c>
      <c r="C137" s="40"/>
      <c r="D137" s="40"/>
      <c r="E137" s="40"/>
      <c r="F137" s="40"/>
      <c r="G137" s="40"/>
      <c r="H137" s="40"/>
      <c r="I137" s="40"/>
      <c r="J137" s="40"/>
      <c r="K137" s="114"/>
    </row>
    <row r="138" s="40" customFormat="true" ht="42.15" hidden="false" customHeight="false" outlineLevel="0" collapsed="false">
      <c r="A138" s="204"/>
      <c r="B138" s="42" t="s">
        <v>169</v>
      </c>
      <c r="C138" s="37"/>
      <c r="D138" s="37"/>
      <c r="E138" s="37"/>
      <c r="F138" s="37"/>
      <c r="G138" s="37"/>
      <c r="H138" s="37"/>
      <c r="I138" s="37"/>
      <c r="J138" s="37"/>
      <c r="K138" s="114"/>
    </row>
    <row r="139" s="40" customFormat="true" ht="13.5" hidden="false" customHeight="false" outlineLevel="0" collapsed="false">
      <c r="A139" s="204"/>
      <c r="B139" s="42"/>
      <c r="C139" s="37"/>
      <c r="D139" s="37"/>
      <c r="E139" s="37"/>
      <c r="F139" s="37"/>
      <c r="G139" s="37"/>
      <c r="H139" s="37"/>
      <c r="I139" s="37"/>
      <c r="J139" s="37"/>
      <c r="K139" s="114"/>
    </row>
    <row r="140" s="40" customFormat="true" ht="21.65" hidden="false" customHeight="false" outlineLevel="0" collapsed="false">
      <c r="A140" s="204"/>
      <c r="B140" s="42" t="s">
        <v>170</v>
      </c>
      <c r="K140" s="114"/>
    </row>
    <row r="141" s="37" customFormat="true" ht="13.5" hidden="false" customHeight="false" outlineLevel="0" collapsed="false">
      <c r="A141" s="204"/>
      <c r="B141" s="42" t="s">
        <v>171</v>
      </c>
      <c r="C141" s="40"/>
      <c r="D141" s="40"/>
      <c r="E141" s="40"/>
      <c r="F141" s="40"/>
      <c r="G141" s="40"/>
      <c r="H141" s="40"/>
      <c r="I141" s="40"/>
      <c r="J141" s="40"/>
      <c r="K141" s="114"/>
    </row>
    <row r="142" s="37" customFormat="true" ht="13.5" hidden="false" customHeight="false" outlineLevel="0" collapsed="false">
      <c r="A142" s="204"/>
      <c r="B142" s="42" t="s">
        <v>172</v>
      </c>
      <c r="C142" s="40"/>
      <c r="D142" s="40"/>
      <c r="E142" s="40"/>
      <c r="F142" s="40"/>
      <c r="G142" s="40"/>
      <c r="H142" s="40"/>
      <c r="I142" s="40"/>
      <c r="J142" s="40"/>
      <c r="K142" s="114"/>
    </row>
    <row r="143" s="37" customFormat="true" ht="13.5" hidden="false" customHeight="false" outlineLevel="0" collapsed="false">
      <c r="A143" s="204"/>
      <c r="B143" s="42" t="s">
        <v>173</v>
      </c>
      <c r="K143" s="114"/>
    </row>
    <row r="144" s="37" customFormat="true" ht="13.5" hidden="false" customHeight="false" outlineLevel="0" collapsed="false">
      <c r="A144" s="204"/>
      <c r="B144" s="42" t="s">
        <v>174</v>
      </c>
      <c r="K144" s="114"/>
    </row>
    <row r="145" s="37" customFormat="true" ht="21.65" hidden="false" customHeight="false" outlineLevel="0" collapsed="false">
      <c r="A145" s="204"/>
      <c r="B145" s="42" t="s">
        <v>175</v>
      </c>
      <c r="K145" s="114"/>
    </row>
    <row r="146" s="37" customFormat="true" ht="13.5" hidden="false" customHeight="false" outlineLevel="0" collapsed="false">
      <c r="A146" s="204"/>
      <c r="B146" s="42" t="s">
        <v>176</v>
      </c>
      <c r="K146" s="114"/>
    </row>
    <row r="147" s="37" customFormat="true" ht="13.5" hidden="false" customHeight="false" outlineLevel="0" collapsed="false">
      <c r="A147" s="204"/>
      <c r="B147" s="42" t="s">
        <v>177</v>
      </c>
      <c r="K147" s="114"/>
    </row>
    <row r="148" s="37" customFormat="true" ht="13.5" hidden="false" customHeight="false" outlineLevel="0" collapsed="false">
      <c r="A148" s="204"/>
      <c r="B148" s="42" t="s">
        <v>178</v>
      </c>
      <c r="K148" s="114"/>
    </row>
    <row r="149" s="37" customFormat="true" ht="13.5" hidden="false" customHeight="false" outlineLevel="0" collapsed="false">
      <c r="A149" s="204"/>
      <c r="B149" s="42" t="s">
        <v>179</v>
      </c>
      <c r="K149" s="114"/>
    </row>
    <row r="150" s="37" customFormat="true" ht="60" hidden="false" customHeight="true" outlineLevel="0" collapsed="false">
      <c r="A150" s="204"/>
      <c r="B150" s="42" t="s">
        <v>180</v>
      </c>
      <c r="K150" s="114"/>
    </row>
    <row r="151" s="37" customFormat="true" ht="43.5" hidden="false" customHeight="true" outlineLevel="0" collapsed="false">
      <c r="A151" s="204"/>
      <c r="B151" s="42" t="s">
        <v>181</v>
      </c>
      <c r="K151" s="114"/>
    </row>
    <row r="152" s="37" customFormat="true" ht="21.65" hidden="false" customHeight="false" outlineLevel="0" collapsed="false">
      <c r="A152" s="204"/>
      <c r="B152" s="42" t="s">
        <v>182</v>
      </c>
      <c r="K152" s="114"/>
    </row>
    <row r="153" s="37" customFormat="true" ht="13.5" hidden="false" customHeight="false" outlineLevel="0" collapsed="false">
      <c r="A153" s="204"/>
      <c r="B153" s="42" t="s">
        <v>183</v>
      </c>
      <c r="K153" s="114"/>
    </row>
    <row r="154" s="37" customFormat="true" ht="21.65" hidden="false" customHeight="false" outlineLevel="0" collapsed="false">
      <c r="A154" s="204"/>
      <c r="B154" s="42" t="s">
        <v>184</v>
      </c>
      <c r="K154" s="114"/>
    </row>
    <row r="155" s="37" customFormat="true" ht="13.5" hidden="false" customHeight="false" outlineLevel="0" collapsed="false">
      <c r="A155" s="204"/>
      <c r="B155" s="42" t="s">
        <v>185</v>
      </c>
      <c r="K155" s="114"/>
    </row>
    <row r="156" s="40" customFormat="true" ht="13.5" hidden="false" customHeight="false" outlineLevel="0" collapsed="false">
      <c r="A156" s="204"/>
      <c r="B156" s="42" t="s">
        <v>186</v>
      </c>
      <c r="C156" s="37"/>
      <c r="D156" s="37"/>
      <c r="E156" s="37"/>
      <c r="F156" s="37"/>
      <c r="G156" s="37"/>
      <c r="H156" s="37"/>
      <c r="I156" s="37"/>
      <c r="J156" s="37"/>
      <c r="K156" s="114"/>
    </row>
    <row r="157" s="200" customFormat="true" ht="13.5" hidden="false" customHeight="false" outlineLevel="0" collapsed="false">
      <c r="A157" s="204"/>
      <c r="B157" s="42" t="s">
        <v>187</v>
      </c>
      <c r="C157" s="37"/>
      <c r="D157" s="37"/>
      <c r="E157" s="37"/>
      <c r="F157" s="37"/>
      <c r="G157" s="37"/>
      <c r="H157" s="37"/>
      <c r="I157" s="37"/>
      <c r="J157" s="37"/>
      <c r="K157" s="114"/>
    </row>
    <row r="158" customFormat="false" ht="31.9" hidden="false" customHeight="false" outlineLevel="0" collapsed="false">
      <c r="A158" s="204"/>
      <c r="B158" s="42" t="s">
        <v>188</v>
      </c>
      <c r="C158" s="40"/>
      <c r="D158" s="40"/>
      <c r="E158" s="40"/>
      <c r="F158" s="40"/>
      <c r="G158" s="40"/>
      <c r="H158" s="40"/>
      <c r="I158" s="40"/>
      <c r="J158" s="40"/>
    </row>
    <row r="159" customFormat="false" ht="13.5" hidden="false" customHeight="false" outlineLevel="0" collapsed="false">
      <c r="A159" s="209"/>
      <c r="B159" s="210"/>
      <c r="C159" s="211"/>
      <c r="D159" s="212"/>
      <c r="E159" s="213"/>
      <c r="F159" s="214"/>
      <c r="G159" s="200"/>
      <c r="H159" s="200"/>
      <c r="I159" s="200"/>
      <c r="J159" s="213"/>
    </row>
    <row r="160" customFormat="false" ht="77.25" hidden="false" customHeight="true" outlineLevel="0" collapsed="false">
      <c r="A160" s="108" t="s">
        <v>87</v>
      </c>
      <c r="B160" s="131" t="s">
        <v>189</v>
      </c>
      <c r="F160" s="142"/>
    </row>
    <row r="161" customFormat="false" ht="19.45" hidden="false" customHeight="true" outlineLevel="0" collapsed="false">
      <c r="A161" s="138"/>
      <c r="B161" s="131" t="s">
        <v>190</v>
      </c>
      <c r="C161" s="110" t="s">
        <v>118</v>
      </c>
      <c r="D161" s="215" t="n">
        <v>23.5</v>
      </c>
      <c r="F161" s="140" t="n">
        <f aca="false">D161*E161</f>
        <v>0</v>
      </c>
    </row>
    <row r="162" customFormat="false" ht="16.65" hidden="false" customHeight="true" outlineLevel="0" collapsed="false">
      <c r="A162" s="138"/>
      <c r="B162" s="131" t="s">
        <v>191</v>
      </c>
      <c r="C162" s="110" t="s">
        <v>111</v>
      </c>
      <c r="D162" s="215" t="n">
        <v>75</v>
      </c>
      <c r="F162" s="140" t="n">
        <f aca="false">D162*E162</f>
        <v>0</v>
      </c>
    </row>
    <row r="163" customFormat="false" ht="13.5" hidden="false" customHeight="true" outlineLevel="0" collapsed="false">
      <c r="B163" s="201"/>
      <c r="F163" s="142"/>
    </row>
    <row r="164" customFormat="false" ht="52.4" hidden="false" customHeight="false" outlineLevel="0" collapsed="false">
      <c r="A164" s="108" t="s">
        <v>90</v>
      </c>
      <c r="B164" s="131" t="s">
        <v>192</v>
      </c>
      <c r="F164" s="142"/>
    </row>
    <row r="165" customFormat="false" ht="13.5" hidden="false" customHeight="true" outlineLevel="0" collapsed="false">
      <c r="A165" s="138"/>
      <c r="B165" s="131" t="s">
        <v>190</v>
      </c>
      <c r="C165" s="110" t="s">
        <v>118</v>
      </c>
      <c r="D165" s="215" t="n">
        <v>14.5</v>
      </c>
      <c r="F165" s="140" t="n">
        <f aca="false">D165*E165</f>
        <v>0</v>
      </c>
    </row>
    <row r="166" customFormat="false" ht="13.5" hidden="false" customHeight="true" outlineLevel="0" collapsed="false">
      <c r="A166" s="138"/>
      <c r="B166" s="131" t="s">
        <v>191</v>
      </c>
      <c r="C166" s="110" t="s">
        <v>111</v>
      </c>
      <c r="D166" s="215" t="n">
        <v>47.5</v>
      </c>
      <c r="F166" s="140" t="n">
        <f aca="false">D166*E166</f>
        <v>0</v>
      </c>
    </row>
    <row r="167" customFormat="false" ht="13.5" hidden="false" customHeight="true" outlineLevel="0" collapsed="false">
      <c r="A167" s="180"/>
      <c r="B167" s="181"/>
      <c r="C167" s="216"/>
      <c r="D167" s="217"/>
      <c r="E167" s="218"/>
      <c r="F167" s="137"/>
      <c r="J167" s="218"/>
    </row>
    <row r="168" customFormat="false" ht="31.9" hidden="false" customHeight="false" outlineLevel="0" collapsed="false">
      <c r="A168" s="108" t="s">
        <v>93</v>
      </c>
      <c r="B168" s="131" t="s">
        <v>193</v>
      </c>
      <c r="D168" s="219"/>
      <c r="F168" s="142"/>
    </row>
    <row r="169" customFormat="false" ht="15" hidden="false" customHeight="true" outlineLevel="0" collapsed="false">
      <c r="A169" s="138"/>
      <c r="B169" s="191" t="s">
        <v>194</v>
      </c>
      <c r="C169" s="110" t="s">
        <v>118</v>
      </c>
      <c r="D169" s="215" t="n">
        <v>47</v>
      </c>
      <c r="F169" s="140" t="n">
        <f aca="false">D169*E169</f>
        <v>0</v>
      </c>
    </row>
    <row r="170" customFormat="false" ht="15" hidden="false" customHeight="true" outlineLevel="0" collapsed="false">
      <c r="A170" s="138"/>
      <c r="B170" s="191" t="s">
        <v>195</v>
      </c>
      <c r="C170" s="110" t="s">
        <v>111</v>
      </c>
      <c r="D170" s="215" t="n">
        <v>2</v>
      </c>
      <c r="F170" s="140" t="n">
        <f aca="false">D170*E170</f>
        <v>0</v>
      </c>
    </row>
    <row r="171" customFormat="false" ht="13.5" hidden="false" customHeight="true" outlineLevel="0" collapsed="false">
      <c r="B171" s="201"/>
      <c r="D171" s="219"/>
      <c r="F171" s="220"/>
    </row>
    <row r="172" customFormat="false" ht="93" hidden="false" customHeight="true" outlineLevel="0" collapsed="false">
      <c r="A172" s="108" t="s">
        <v>97</v>
      </c>
      <c r="B172" s="131" t="s">
        <v>196</v>
      </c>
      <c r="F172" s="142"/>
    </row>
    <row r="173" customFormat="false" ht="13.5" hidden="false" customHeight="true" outlineLevel="0" collapsed="false">
      <c r="A173" s="138"/>
      <c r="B173" s="131" t="s">
        <v>190</v>
      </c>
      <c r="C173" s="110" t="s">
        <v>118</v>
      </c>
      <c r="D173" s="215" t="n">
        <v>8</v>
      </c>
      <c r="F173" s="140" t="n">
        <f aca="false">D173*E173</f>
        <v>0</v>
      </c>
    </row>
    <row r="174" customFormat="false" ht="13.5" hidden="false" customHeight="true" outlineLevel="0" collapsed="false">
      <c r="A174" s="138"/>
      <c r="B174" s="131" t="s">
        <v>191</v>
      </c>
      <c r="C174" s="110" t="s">
        <v>111</v>
      </c>
      <c r="D174" s="215" t="n">
        <v>13.5</v>
      </c>
      <c r="F174" s="140" t="n">
        <f aca="false">D174*E174</f>
        <v>0</v>
      </c>
    </row>
    <row r="175" customFormat="false" ht="15" hidden="false" customHeight="true" outlineLevel="0" collapsed="false">
      <c r="D175" s="219"/>
      <c r="F175" s="220"/>
    </row>
    <row r="176" customFormat="false" ht="52.4" hidden="false" customHeight="false" outlineLevel="0" collapsed="false">
      <c r="A176" s="108" t="s">
        <v>112</v>
      </c>
      <c r="B176" s="131" t="s">
        <v>197</v>
      </c>
      <c r="F176" s="221"/>
    </row>
    <row r="177" customFormat="false" ht="13.5" hidden="false" customHeight="true" outlineLevel="0" collapsed="false">
      <c r="A177" s="138"/>
      <c r="B177" s="131" t="s">
        <v>190</v>
      </c>
      <c r="C177" s="110" t="s">
        <v>118</v>
      </c>
      <c r="D177" s="215" t="n">
        <v>15</v>
      </c>
      <c r="F177" s="140" t="n">
        <f aca="false">D177*E177</f>
        <v>0</v>
      </c>
    </row>
    <row r="178" customFormat="false" ht="13.5" hidden="false" customHeight="true" outlineLevel="0" collapsed="false">
      <c r="A178" s="138"/>
      <c r="B178" s="131" t="s">
        <v>191</v>
      </c>
      <c r="C178" s="110" t="s">
        <v>111</v>
      </c>
      <c r="D178" s="215" t="n">
        <v>162</v>
      </c>
      <c r="F178" s="140" t="n">
        <f aca="false">D178*E178</f>
        <v>0</v>
      </c>
    </row>
    <row r="179" customFormat="false" ht="13.5" hidden="false" customHeight="true" outlineLevel="0" collapsed="false">
      <c r="A179" s="138"/>
      <c r="B179" s="131"/>
      <c r="D179" s="215"/>
      <c r="F179" s="140"/>
    </row>
    <row r="180" customFormat="false" ht="42.15" hidden="false" customHeight="false" outlineLevel="0" collapsed="false">
      <c r="A180" s="108" t="s">
        <v>114</v>
      </c>
      <c r="B180" s="131" t="s">
        <v>198</v>
      </c>
      <c r="F180" s="221"/>
    </row>
    <row r="181" customFormat="false" ht="13.5" hidden="false" customHeight="true" outlineLevel="0" collapsed="false">
      <c r="A181" s="138"/>
      <c r="B181" s="131" t="s">
        <v>190</v>
      </c>
      <c r="C181" s="110" t="s">
        <v>118</v>
      </c>
      <c r="D181" s="215" t="n">
        <v>11</v>
      </c>
      <c r="F181" s="140" t="n">
        <f aca="false">D181*E181</f>
        <v>0</v>
      </c>
    </row>
    <row r="182" customFormat="false" ht="13.5" hidden="false" customHeight="true" outlineLevel="0" collapsed="false">
      <c r="A182" s="138"/>
      <c r="B182" s="131" t="s">
        <v>191</v>
      </c>
      <c r="C182" s="110" t="s">
        <v>111</v>
      </c>
      <c r="D182" s="215" t="n">
        <v>94</v>
      </c>
      <c r="F182" s="140" t="n">
        <f aca="false">D182*E182</f>
        <v>0</v>
      </c>
    </row>
    <row r="183" customFormat="false" ht="13.5" hidden="false" customHeight="true" outlineLevel="0" collapsed="false">
      <c r="B183" s="131"/>
      <c r="C183" s="198"/>
      <c r="D183" s="219"/>
      <c r="F183" s="141"/>
    </row>
    <row r="184" customFormat="false" ht="57.75" hidden="false" customHeight="true" outlineLevel="0" collapsed="false">
      <c r="A184" s="108" t="s">
        <v>116</v>
      </c>
      <c r="B184" s="131" t="s">
        <v>199</v>
      </c>
      <c r="F184" s="221"/>
    </row>
    <row r="185" customFormat="false" ht="13.5" hidden="false" customHeight="false" outlineLevel="0" collapsed="false">
      <c r="A185" s="138"/>
      <c r="B185" s="185" t="s">
        <v>200</v>
      </c>
      <c r="C185" s="110" t="s">
        <v>118</v>
      </c>
      <c r="D185" s="215" t="n">
        <v>15</v>
      </c>
      <c r="F185" s="140" t="n">
        <f aca="false">D185*E185</f>
        <v>0</v>
      </c>
    </row>
    <row r="186" customFormat="false" ht="13.5" hidden="false" customHeight="true" outlineLevel="0" collapsed="false">
      <c r="A186" s="138"/>
      <c r="B186" s="131" t="s">
        <v>191</v>
      </c>
      <c r="C186" s="110" t="s">
        <v>111</v>
      </c>
      <c r="D186" s="215" t="n">
        <v>131</v>
      </c>
      <c r="F186" s="140" t="n">
        <f aca="false">D186*E186</f>
        <v>0</v>
      </c>
    </row>
    <row r="187" customFormat="false" ht="13.5" hidden="false" customHeight="true" outlineLevel="0" collapsed="false">
      <c r="B187" s="131"/>
      <c r="C187" s="198"/>
      <c r="D187" s="219"/>
      <c r="F187" s="141"/>
    </row>
    <row r="188" customFormat="false" ht="71.25" hidden="false" customHeight="true" outlineLevel="0" collapsed="false">
      <c r="A188" s="108" t="s">
        <v>119</v>
      </c>
      <c r="B188" s="131" t="s">
        <v>201</v>
      </c>
      <c r="F188" s="221"/>
    </row>
    <row r="189" customFormat="false" ht="13.5" hidden="false" customHeight="false" outlineLevel="0" collapsed="false">
      <c r="A189" s="138"/>
      <c r="B189" s="185" t="s">
        <v>200</v>
      </c>
      <c r="C189" s="110" t="s">
        <v>118</v>
      </c>
      <c r="D189" s="215" t="n">
        <v>65</v>
      </c>
      <c r="F189" s="140" t="n">
        <f aca="false">D189*E189</f>
        <v>0</v>
      </c>
    </row>
    <row r="190" customFormat="false" ht="13.5" hidden="false" customHeight="false" outlineLevel="0" collapsed="false">
      <c r="A190" s="138"/>
      <c r="B190" s="185" t="s">
        <v>202</v>
      </c>
      <c r="C190" s="110" t="s">
        <v>111</v>
      </c>
      <c r="D190" s="215" t="n">
        <v>415</v>
      </c>
      <c r="F190" s="140" t="n">
        <f aca="false">D190*E190</f>
        <v>0</v>
      </c>
    </row>
    <row r="191" customFormat="false" ht="13.5" hidden="false" customHeight="true" outlineLevel="0" collapsed="false">
      <c r="B191" s="131"/>
      <c r="C191" s="198"/>
      <c r="D191" s="219"/>
      <c r="F191" s="141"/>
    </row>
    <row r="192" customFormat="false" ht="48" hidden="false" customHeight="true" outlineLevel="0" collapsed="false">
      <c r="A192" s="108" t="s">
        <v>121</v>
      </c>
      <c r="B192" s="131" t="s">
        <v>203</v>
      </c>
      <c r="F192" s="142"/>
    </row>
    <row r="193" customFormat="false" ht="13.5" hidden="false" customHeight="true" outlineLevel="0" collapsed="false">
      <c r="A193" s="138"/>
      <c r="B193" s="185" t="s">
        <v>200</v>
      </c>
      <c r="C193" s="110" t="s">
        <v>118</v>
      </c>
      <c r="D193" s="215" t="n">
        <v>6.9</v>
      </c>
      <c r="F193" s="140" t="n">
        <f aca="false">D193*E193</f>
        <v>0</v>
      </c>
    </row>
    <row r="194" customFormat="false" ht="13.5" hidden="false" customHeight="true" outlineLevel="0" collapsed="false">
      <c r="A194" s="138"/>
      <c r="B194" s="185" t="s">
        <v>202</v>
      </c>
      <c r="C194" s="110" t="s">
        <v>111</v>
      </c>
      <c r="D194" s="215" t="n">
        <v>29</v>
      </c>
      <c r="F194" s="140" t="n">
        <f aca="false">D194*E194</f>
        <v>0</v>
      </c>
    </row>
    <row r="195" customFormat="false" ht="15" hidden="false" customHeight="true" outlineLevel="0" collapsed="false">
      <c r="A195" s="180"/>
      <c r="B195" s="222"/>
      <c r="C195" s="216"/>
      <c r="D195" s="223"/>
      <c r="E195" s="218"/>
      <c r="F195" s="224"/>
      <c r="J195" s="218"/>
    </row>
    <row r="196" customFormat="false" ht="56.25" hidden="false" customHeight="true" outlineLevel="0" collapsed="false">
      <c r="A196" s="108" t="s">
        <v>123</v>
      </c>
      <c r="B196" s="131" t="s">
        <v>204</v>
      </c>
      <c r="F196" s="114"/>
    </row>
    <row r="197" customFormat="false" ht="13.5" hidden="false" customHeight="true" outlineLevel="0" collapsed="false">
      <c r="B197" s="131" t="s">
        <v>205</v>
      </c>
      <c r="C197" s="225"/>
      <c r="D197" s="226"/>
      <c r="E197" s="227"/>
      <c r="F197" s="225"/>
      <c r="J197" s="227"/>
    </row>
    <row r="198" customFormat="false" ht="13.5" hidden="false" customHeight="true" outlineLevel="0" collapsed="false">
      <c r="A198" s="138"/>
      <c r="B198" s="185" t="s">
        <v>206</v>
      </c>
      <c r="C198" s="110" t="s">
        <v>207</v>
      </c>
      <c r="D198" s="215" t="n">
        <v>9000</v>
      </c>
      <c r="F198" s="140" t="n">
        <f aca="false">D198*E198</f>
        <v>0</v>
      </c>
    </row>
    <row r="199" customFormat="false" ht="13.5" hidden="false" customHeight="true" outlineLevel="0" collapsed="false">
      <c r="A199" s="138"/>
      <c r="B199" s="185" t="s">
        <v>208</v>
      </c>
      <c r="C199" s="110" t="s">
        <v>207</v>
      </c>
      <c r="D199" s="215" t="n">
        <v>13500</v>
      </c>
      <c r="F199" s="140" t="n">
        <f aca="false">D199*E199</f>
        <v>0</v>
      </c>
    </row>
    <row r="200" customFormat="false" ht="13.5" hidden="false" customHeight="true" outlineLevel="0" collapsed="false">
      <c r="A200" s="138"/>
      <c r="B200" s="185"/>
      <c r="D200" s="215"/>
      <c r="F200" s="140"/>
    </row>
    <row r="201" customFormat="false" ht="114.45" hidden="false" customHeight="true" outlineLevel="0" collapsed="false">
      <c r="A201" s="108" t="s">
        <v>125</v>
      </c>
      <c r="B201" s="228" t="s">
        <v>209</v>
      </c>
      <c r="F201" s="114"/>
    </row>
    <row r="202" s="200" customFormat="true" ht="13.5" hidden="false" customHeight="true" outlineLevel="0" collapsed="false">
      <c r="A202" s="108"/>
      <c r="B202" s="131" t="s">
        <v>210</v>
      </c>
      <c r="C202" s="110" t="s">
        <v>89</v>
      </c>
      <c r="D202" s="215" t="n">
        <v>260</v>
      </c>
      <c r="E202" s="112"/>
      <c r="F202" s="140" t="n">
        <f aca="false">D202*E202</f>
        <v>0</v>
      </c>
      <c r="G202" s="114"/>
      <c r="H202" s="114"/>
      <c r="I202" s="114"/>
      <c r="J202" s="112"/>
      <c r="K202" s="114"/>
    </row>
    <row r="203" customFormat="false" ht="15" hidden="false" customHeight="true" outlineLevel="0" collapsed="false">
      <c r="D203" s="219"/>
      <c r="F203" s="142"/>
    </row>
    <row r="204" s="200" customFormat="true" ht="13.5" hidden="false" customHeight="false" outlineLevel="0" collapsed="false">
      <c r="A204" s="128"/>
      <c r="B204" s="129"/>
      <c r="C204" s="157"/>
      <c r="D204" s="158" t="s">
        <v>211</v>
      </c>
      <c r="E204" s="159"/>
      <c r="F204" s="160" t="n">
        <f aca="false">SUM(F160:F203)</f>
        <v>0</v>
      </c>
      <c r="J204" s="159"/>
      <c r="K204" s="114"/>
    </row>
    <row r="205" customFormat="false" ht="18" hidden="false" customHeight="true" outlineLevel="0" collapsed="false">
      <c r="D205" s="215"/>
      <c r="E205" s="229"/>
      <c r="F205" s="229"/>
      <c r="J205" s="229"/>
    </row>
    <row r="206" customFormat="false" ht="13.5" hidden="false" customHeight="false" outlineLevel="0" collapsed="false">
      <c r="A206" s="128" t="s">
        <v>212</v>
      </c>
      <c r="B206" s="129"/>
      <c r="C206" s="157"/>
      <c r="D206" s="230"/>
      <c r="E206" s="203"/>
      <c r="F206" s="160"/>
      <c r="G206" s="200"/>
      <c r="H206" s="200"/>
      <c r="I206" s="200"/>
      <c r="J206" s="203"/>
    </row>
    <row r="207" customFormat="false" ht="13.5" hidden="false" customHeight="true" outlineLevel="0" collapsed="false">
      <c r="B207" s="131"/>
      <c r="D207" s="215"/>
    </row>
    <row r="208" customFormat="false" ht="55.5" hidden="false" customHeight="true" outlineLevel="0" collapsed="false">
      <c r="A208" s="108" t="s">
        <v>87</v>
      </c>
      <c r="B208" s="131" t="s">
        <v>213</v>
      </c>
      <c r="F208" s="114"/>
    </row>
    <row r="209" customFormat="false" ht="15" hidden="false" customHeight="true" outlineLevel="0" collapsed="false">
      <c r="B209" s="131" t="s">
        <v>214</v>
      </c>
      <c r="F209" s="142"/>
    </row>
    <row r="210" customFormat="false" ht="15" hidden="false" customHeight="true" outlineLevel="0" collapsed="false">
      <c r="A210" s="138"/>
      <c r="B210" s="139"/>
      <c r="C210" s="110" t="s">
        <v>118</v>
      </c>
      <c r="D210" s="215" t="n">
        <v>24</v>
      </c>
      <c r="F210" s="140" t="n">
        <f aca="false">D210*E210</f>
        <v>0</v>
      </c>
    </row>
    <row r="211" customFormat="false" ht="13.5" hidden="false" customHeight="false" outlineLevel="0" collapsed="false">
      <c r="D211" s="219"/>
      <c r="F211" s="134"/>
    </row>
    <row r="212" customFormat="false" ht="42.15" hidden="false" customHeight="false" outlineLevel="0" collapsed="false">
      <c r="A212" s="108" t="s">
        <v>90</v>
      </c>
      <c r="B212" s="131" t="s">
        <v>215</v>
      </c>
      <c r="F212" s="114"/>
    </row>
    <row r="213" customFormat="false" ht="13.5" hidden="false" customHeight="true" outlineLevel="0" collapsed="false">
      <c r="B213" s="131" t="s">
        <v>216</v>
      </c>
      <c r="F213" s="142"/>
    </row>
    <row r="214" customFormat="false" ht="13.5" hidden="false" customHeight="false" outlineLevel="0" collapsed="false">
      <c r="A214" s="138"/>
      <c r="B214" s="139"/>
      <c r="C214" s="110" t="s">
        <v>118</v>
      </c>
      <c r="D214" s="215" t="n">
        <v>6.5</v>
      </c>
      <c r="F214" s="140" t="n">
        <f aca="false">D214*E214</f>
        <v>0</v>
      </c>
    </row>
    <row r="215" customFormat="false" ht="13.5" hidden="false" customHeight="false" outlineLevel="0" collapsed="false">
      <c r="A215" s="138"/>
      <c r="B215" s="139"/>
      <c r="D215" s="215"/>
      <c r="F215" s="140"/>
    </row>
    <row r="216" customFormat="false" ht="52.4" hidden="false" customHeight="false" outlineLevel="0" collapsed="false">
      <c r="A216" s="108" t="n">
        <v>3</v>
      </c>
      <c r="B216" s="228" t="s">
        <v>217</v>
      </c>
      <c r="F216" s="114"/>
    </row>
    <row r="217" customFormat="false" ht="13.5" hidden="false" customHeight="false" outlineLevel="0" collapsed="false">
      <c r="B217" s="131" t="s">
        <v>214</v>
      </c>
      <c r="F217" s="142"/>
    </row>
    <row r="218" customFormat="false" ht="13.5" hidden="false" customHeight="false" outlineLevel="0" collapsed="false">
      <c r="A218" s="138"/>
      <c r="B218" s="139"/>
      <c r="C218" s="110" t="s">
        <v>118</v>
      </c>
      <c r="D218" s="215" t="n">
        <v>4.5</v>
      </c>
      <c r="F218" s="140" t="n">
        <f aca="false">D218*E218</f>
        <v>0</v>
      </c>
    </row>
    <row r="219" customFormat="false" ht="13.5" hidden="false" customHeight="false" outlineLevel="0" collapsed="false">
      <c r="A219" s="231"/>
      <c r="B219" s="232"/>
      <c r="C219" s="216"/>
      <c r="D219" s="233"/>
      <c r="E219" s="218"/>
      <c r="F219" s="234"/>
      <c r="J219" s="218"/>
    </row>
    <row r="220" customFormat="false" ht="52.4" hidden="false" customHeight="false" outlineLevel="0" collapsed="false">
      <c r="A220" s="108" t="s">
        <v>97</v>
      </c>
      <c r="B220" s="131" t="s">
        <v>218</v>
      </c>
      <c r="F220" s="114"/>
      <c r="I220" s="235"/>
    </row>
    <row r="221" customFormat="false" ht="13.5" hidden="false" customHeight="false" outlineLevel="0" collapsed="false">
      <c r="B221" s="131" t="s">
        <v>216</v>
      </c>
      <c r="F221" s="142"/>
    </row>
    <row r="222" customFormat="false" ht="13.5" hidden="false" customHeight="false" outlineLevel="0" collapsed="false">
      <c r="A222" s="138"/>
      <c r="B222" s="139"/>
      <c r="C222" s="110" t="s">
        <v>111</v>
      </c>
      <c r="D222" s="215" t="n">
        <v>1820</v>
      </c>
      <c r="F222" s="140" t="n">
        <f aca="false">D222*E222</f>
        <v>0</v>
      </c>
    </row>
    <row r="223" customFormat="false" ht="13.5" hidden="false" customHeight="false" outlineLevel="0" collapsed="false">
      <c r="D223" s="219"/>
      <c r="F223" s="134"/>
    </row>
    <row r="224" customFormat="false" ht="94.05" hidden="false" customHeight="true" outlineLevel="0" collapsed="false">
      <c r="A224" s="108" t="s">
        <v>112</v>
      </c>
      <c r="B224" s="131" t="s">
        <v>219</v>
      </c>
      <c r="F224" s="142"/>
    </row>
    <row r="225" customFormat="false" ht="15" hidden="false" customHeight="true" outlineLevel="0" collapsed="false">
      <c r="B225" s="131" t="s">
        <v>216</v>
      </c>
      <c r="F225" s="142"/>
    </row>
    <row r="226" customFormat="false" ht="15" hidden="false" customHeight="true" outlineLevel="0" collapsed="false">
      <c r="A226" s="138"/>
      <c r="B226" s="139"/>
      <c r="C226" s="110" t="s">
        <v>111</v>
      </c>
      <c r="D226" s="215" t="n">
        <v>1069</v>
      </c>
      <c r="F226" s="140" t="n">
        <f aca="false">D226*E226</f>
        <v>0</v>
      </c>
    </row>
    <row r="227" customFormat="false" ht="15" hidden="false" customHeight="true" outlineLevel="0" collapsed="false">
      <c r="D227" s="219"/>
      <c r="F227" s="134"/>
    </row>
    <row r="228" customFormat="false" ht="105.65" hidden="false" customHeight="true" outlineLevel="0" collapsed="false">
      <c r="A228" s="108" t="s">
        <v>114</v>
      </c>
      <c r="B228" s="236" t="s">
        <v>220</v>
      </c>
      <c r="F228" s="142"/>
    </row>
    <row r="229" customFormat="false" ht="15" hidden="false" customHeight="true" outlineLevel="0" collapsed="false">
      <c r="A229" s="138"/>
      <c r="B229" s="237" t="s">
        <v>221</v>
      </c>
      <c r="C229" s="110" t="s">
        <v>111</v>
      </c>
      <c r="D229" s="215" t="n">
        <v>404</v>
      </c>
      <c r="F229" s="140" t="n">
        <f aca="false">D229*E229</f>
        <v>0</v>
      </c>
      <c r="H229" s="235"/>
    </row>
    <row r="230" customFormat="false" ht="15" hidden="false" customHeight="true" outlineLevel="0" collapsed="false">
      <c r="A230" s="138"/>
      <c r="B230" s="237" t="s">
        <v>222</v>
      </c>
      <c r="C230" s="110" t="s">
        <v>111</v>
      </c>
      <c r="D230" s="215" t="n">
        <v>37</v>
      </c>
      <c r="F230" s="140" t="n">
        <f aca="false">D230*E230</f>
        <v>0</v>
      </c>
      <c r="H230" s="235"/>
    </row>
    <row r="231" customFormat="false" ht="15" hidden="false" customHeight="true" outlineLevel="0" collapsed="false">
      <c r="A231" s="138"/>
      <c r="B231" s="237" t="s">
        <v>223</v>
      </c>
      <c r="C231" s="110" t="s">
        <v>111</v>
      </c>
      <c r="D231" s="215" t="n">
        <v>423</v>
      </c>
      <c r="F231" s="140" t="n">
        <f aca="false">D231*E231</f>
        <v>0</v>
      </c>
      <c r="H231" s="235"/>
    </row>
    <row r="232" customFormat="false" ht="15" hidden="false" customHeight="true" outlineLevel="0" collapsed="false">
      <c r="A232" s="138"/>
      <c r="B232" s="237" t="s">
        <v>224</v>
      </c>
      <c r="C232" s="110" t="s">
        <v>111</v>
      </c>
      <c r="D232" s="215" t="n">
        <v>10</v>
      </c>
      <c r="F232" s="140" t="n">
        <f aca="false">D232*E232</f>
        <v>0</v>
      </c>
      <c r="H232" s="235"/>
    </row>
    <row r="233" customFormat="false" ht="15" hidden="false" customHeight="true" outlineLevel="0" collapsed="false">
      <c r="B233" s="238"/>
      <c r="C233" s="239"/>
      <c r="D233" s="240"/>
      <c r="E233" s="240"/>
      <c r="F233" s="240"/>
      <c r="J233" s="240"/>
    </row>
    <row r="234" customFormat="false" ht="15" hidden="false" customHeight="true" outlineLevel="0" collapsed="false">
      <c r="B234" s="241"/>
      <c r="C234" s="198"/>
      <c r="D234" s="219"/>
      <c r="F234" s="141"/>
    </row>
    <row r="235" customFormat="false" ht="108.85" hidden="false" customHeight="true" outlineLevel="0" collapsed="false">
      <c r="A235" s="108" t="s">
        <v>116</v>
      </c>
      <c r="B235" s="131" t="s">
        <v>225</v>
      </c>
      <c r="F235" s="142"/>
    </row>
    <row r="236" customFormat="false" ht="13.5" hidden="false" customHeight="true" outlineLevel="0" collapsed="false">
      <c r="B236" s="131" t="s">
        <v>216</v>
      </c>
      <c r="C236" s="198"/>
      <c r="F236" s="142"/>
    </row>
    <row r="237" customFormat="false" ht="15" hidden="false" customHeight="true" outlineLevel="0" collapsed="false">
      <c r="A237" s="138"/>
      <c r="B237" s="185" t="s">
        <v>226</v>
      </c>
      <c r="C237" s="110" t="s">
        <v>111</v>
      </c>
      <c r="D237" s="215" t="n">
        <v>425</v>
      </c>
      <c r="F237" s="140" t="n">
        <f aca="false">D237*E237</f>
        <v>0</v>
      </c>
      <c r="H237" s="235"/>
    </row>
    <row r="238" customFormat="false" ht="15" hidden="false" customHeight="true" outlineLevel="0" collapsed="false">
      <c r="A238" s="138"/>
      <c r="B238" s="185" t="s">
        <v>227</v>
      </c>
      <c r="C238" s="110" t="s">
        <v>111</v>
      </c>
      <c r="D238" s="215" t="n">
        <v>17</v>
      </c>
      <c r="F238" s="140" t="n">
        <f aca="false">D238*E238</f>
        <v>0</v>
      </c>
      <c r="H238" s="235"/>
    </row>
    <row r="239" customFormat="false" ht="14.25" hidden="false" customHeight="true" outlineLevel="0" collapsed="false">
      <c r="B239" s="131"/>
      <c r="D239" s="219"/>
      <c r="F239" s="134"/>
    </row>
    <row r="240" customFormat="false" ht="123.7" hidden="false" customHeight="true" outlineLevel="0" collapsed="false">
      <c r="A240" s="108" t="s">
        <v>119</v>
      </c>
      <c r="B240" s="131" t="s">
        <v>228</v>
      </c>
      <c r="F240" s="142"/>
    </row>
    <row r="241" customFormat="false" ht="13.5" hidden="false" customHeight="true" outlineLevel="0" collapsed="false">
      <c r="B241" s="131" t="s">
        <v>216</v>
      </c>
      <c r="F241" s="142"/>
    </row>
    <row r="242" customFormat="false" ht="13.5" hidden="false" customHeight="false" outlineLevel="0" collapsed="false">
      <c r="B242" s="238" t="s">
        <v>229</v>
      </c>
      <c r="C242" s="242"/>
      <c r="D242" s="140"/>
      <c r="E242" s="243"/>
      <c r="F242" s="242"/>
      <c r="J242" s="243"/>
    </row>
    <row r="243" customFormat="false" ht="13.5" hidden="false" customHeight="false" outlineLevel="0" collapsed="false">
      <c r="A243" s="138"/>
      <c r="B243" s="237" t="s">
        <v>230</v>
      </c>
      <c r="C243" s="110" t="s">
        <v>111</v>
      </c>
      <c r="D243" s="215" t="n">
        <v>47</v>
      </c>
      <c r="F243" s="140" t="n">
        <f aca="false">D243*E243</f>
        <v>0</v>
      </c>
      <c r="H243" s="235"/>
    </row>
    <row r="244" customFormat="false" ht="13.5" hidden="false" customHeight="false" outlineLevel="0" collapsed="false">
      <c r="B244" s="238" t="s">
        <v>231</v>
      </c>
      <c r="C244" s="242"/>
      <c r="D244" s="140"/>
      <c r="E244" s="243"/>
      <c r="F244" s="242"/>
      <c r="J244" s="243"/>
    </row>
    <row r="245" customFormat="false" ht="13.5" hidden="false" customHeight="false" outlineLevel="0" collapsed="false">
      <c r="A245" s="138"/>
      <c r="B245" s="237" t="s">
        <v>232</v>
      </c>
      <c r="C245" s="110" t="s">
        <v>111</v>
      </c>
      <c r="D245" s="215" t="n">
        <v>47</v>
      </c>
      <c r="F245" s="140" t="n">
        <f aca="false">D245*E245</f>
        <v>0</v>
      </c>
      <c r="H245" s="235"/>
    </row>
    <row r="246" customFormat="false" ht="13.5" hidden="false" customHeight="false" outlineLevel="0" collapsed="false">
      <c r="D246" s="219"/>
      <c r="F246" s="134"/>
    </row>
    <row r="247" customFormat="false" ht="62.65" hidden="false" customHeight="false" outlineLevel="0" collapsed="false">
      <c r="A247" s="108" t="s">
        <v>121</v>
      </c>
      <c r="B247" s="131" t="s">
        <v>233</v>
      </c>
      <c r="C247" s="198"/>
      <c r="D247" s="244"/>
      <c r="F247" s="142"/>
    </row>
    <row r="248" customFormat="false" ht="13.5" hidden="false" customHeight="true" outlineLevel="0" collapsed="false">
      <c r="B248" s="131" t="s">
        <v>216</v>
      </c>
      <c r="F248" s="142"/>
    </row>
    <row r="249" customFormat="false" ht="15" hidden="false" customHeight="true" outlineLevel="0" collapsed="false">
      <c r="A249" s="138"/>
      <c r="B249" s="245" t="s">
        <v>234</v>
      </c>
      <c r="C249" s="110" t="s">
        <v>111</v>
      </c>
      <c r="D249" s="215" t="n">
        <v>462</v>
      </c>
      <c r="F249" s="140" t="n">
        <f aca="false">D249*E249</f>
        <v>0</v>
      </c>
      <c r="H249" s="235"/>
    </row>
    <row r="250" customFormat="false" ht="12.75" hidden="false" customHeight="true" outlineLevel="0" collapsed="false">
      <c r="A250" s="138"/>
      <c r="B250" s="245" t="s">
        <v>235</v>
      </c>
      <c r="C250" s="110" t="s">
        <v>111</v>
      </c>
      <c r="D250" s="215" t="n">
        <v>462</v>
      </c>
      <c r="F250" s="140" t="n">
        <f aca="false">D250*E250</f>
        <v>0</v>
      </c>
      <c r="H250" s="235"/>
    </row>
    <row r="251" customFormat="false" ht="15" hidden="false" customHeight="true" outlineLevel="0" collapsed="false">
      <c r="D251" s="219"/>
      <c r="F251" s="134"/>
    </row>
    <row r="252" customFormat="false" ht="68.25" hidden="false" customHeight="true" outlineLevel="0" collapsed="false">
      <c r="A252" s="108" t="s">
        <v>123</v>
      </c>
      <c r="B252" s="131" t="s">
        <v>236</v>
      </c>
      <c r="C252" s="198"/>
      <c r="D252" s="244"/>
      <c r="F252" s="142"/>
    </row>
    <row r="253" customFormat="false" ht="13.5" hidden="false" customHeight="true" outlineLevel="0" collapsed="false">
      <c r="B253" s="131" t="s">
        <v>216</v>
      </c>
      <c r="F253" s="142"/>
    </row>
    <row r="254" customFormat="false" ht="12.75" hidden="false" customHeight="true" outlineLevel="0" collapsed="false">
      <c r="B254" s="245" t="s">
        <v>234</v>
      </c>
      <c r="C254" s="198" t="s">
        <v>111</v>
      </c>
      <c r="D254" s="219" t="n">
        <v>433</v>
      </c>
      <c r="F254" s="140" t="n">
        <f aca="false">D254*E254</f>
        <v>0</v>
      </c>
      <c r="H254" s="235"/>
    </row>
    <row r="255" customFormat="false" ht="13.5" hidden="false" customHeight="false" outlineLevel="0" collapsed="false">
      <c r="B255" s="245" t="s">
        <v>235</v>
      </c>
      <c r="C255" s="198" t="s">
        <v>111</v>
      </c>
      <c r="D255" s="219" t="n">
        <v>433</v>
      </c>
      <c r="F255" s="140" t="n">
        <f aca="false">D255*E255</f>
        <v>0</v>
      </c>
      <c r="H255" s="235"/>
    </row>
    <row r="256" customFormat="false" ht="13.5" hidden="false" customHeight="false" outlineLevel="0" collapsed="false">
      <c r="A256" s="180"/>
      <c r="B256" s="246"/>
      <c r="C256" s="247"/>
      <c r="D256" s="223"/>
      <c r="E256" s="218"/>
      <c r="F256" s="248"/>
      <c r="J256" s="218"/>
    </row>
    <row r="257" customFormat="false" ht="52.4" hidden="false" customHeight="false" outlineLevel="0" collapsed="false">
      <c r="A257" s="108" t="s">
        <v>130</v>
      </c>
      <c r="B257" s="131" t="s">
        <v>237</v>
      </c>
      <c r="C257" s="198"/>
      <c r="D257" s="244"/>
      <c r="F257" s="114"/>
    </row>
    <row r="258" customFormat="false" ht="13.5" hidden="false" customHeight="false" outlineLevel="0" collapsed="false">
      <c r="B258" s="238" t="s">
        <v>238</v>
      </c>
      <c r="C258" s="239"/>
      <c r="D258" s="240"/>
      <c r="E258" s="240"/>
      <c r="F258" s="240"/>
      <c r="J258" s="240"/>
    </row>
    <row r="259" customFormat="false" ht="13.5" hidden="false" customHeight="false" outlineLevel="0" collapsed="false">
      <c r="B259" s="238" t="s">
        <v>239</v>
      </c>
      <c r="C259" s="198" t="s">
        <v>89</v>
      </c>
      <c r="D259" s="219" t="n">
        <v>4</v>
      </c>
      <c r="F259" s="140" t="n">
        <f aca="false">D259*E259</f>
        <v>0</v>
      </c>
      <c r="H259" s="235"/>
    </row>
    <row r="260" customFormat="false" ht="13.5" hidden="false" customHeight="false" outlineLevel="0" collapsed="false">
      <c r="B260" s="238" t="s">
        <v>240</v>
      </c>
      <c r="C260" s="198" t="s">
        <v>89</v>
      </c>
      <c r="D260" s="219" t="n">
        <v>48</v>
      </c>
      <c r="F260" s="140" t="n">
        <f aca="false">D260*E260</f>
        <v>0</v>
      </c>
    </row>
    <row r="261" customFormat="false" ht="13.5" hidden="false" customHeight="false" outlineLevel="0" collapsed="false">
      <c r="B261" s="238"/>
      <c r="C261" s="239"/>
      <c r="D261" s="240"/>
      <c r="E261" s="240"/>
      <c r="F261" s="240"/>
      <c r="J261" s="240"/>
    </row>
    <row r="262" customFormat="false" ht="72" hidden="false" customHeight="true" outlineLevel="0" collapsed="false">
      <c r="A262" s="108" t="s">
        <v>241</v>
      </c>
      <c r="B262" s="131" t="s">
        <v>242</v>
      </c>
      <c r="D262" s="249"/>
      <c r="F262" s="142"/>
    </row>
    <row r="263" customFormat="false" ht="15" hidden="false" customHeight="true" outlineLevel="0" collapsed="false">
      <c r="B263" s="131" t="s">
        <v>216</v>
      </c>
      <c r="F263" s="142"/>
    </row>
    <row r="264" s="200" customFormat="true" ht="15" hidden="false" customHeight="true" outlineLevel="0" collapsed="false">
      <c r="A264" s="108"/>
      <c r="B264" s="109"/>
      <c r="C264" s="110" t="s">
        <v>111</v>
      </c>
      <c r="D264" s="219" t="n">
        <v>839.5</v>
      </c>
      <c r="E264" s="112"/>
      <c r="F264" s="140" t="n">
        <f aca="false">D264*E264</f>
        <v>0</v>
      </c>
      <c r="G264" s="114"/>
      <c r="H264" s="114"/>
      <c r="I264" s="114"/>
      <c r="J264" s="112"/>
      <c r="K264" s="114"/>
    </row>
    <row r="265" customFormat="false" ht="13.5" hidden="false" customHeight="true" outlineLevel="0" collapsed="false">
      <c r="B265" s="201"/>
      <c r="C265" s="198"/>
      <c r="D265" s="219"/>
      <c r="F265" s="142"/>
    </row>
    <row r="266" customFormat="false" ht="13.5" hidden="false" customHeight="false" outlineLevel="0" collapsed="false">
      <c r="A266" s="128"/>
      <c r="B266" s="129"/>
      <c r="C266" s="157"/>
      <c r="D266" s="158" t="s">
        <v>243</v>
      </c>
      <c r="E266" s="159"/>
      <c r="F266" s="160" t="n">
        <f aca="false">SUM(F208:F265)</f>
        <v>0</v>
      </c>
      <c r="G266" s="200"/>
      <c r="H266" s="200"/>
      <c r="I266" s="200"/>
      <c r="J266" s="159"/>
      <c r="K266" s="200"/>
    </row>
    <row r="267" customFormat="false" ht="18" hidden="false" customHeight="true" outlineLevel="0" collapsed="false">
      <c r="D267" s="215"/>
      <c r="E267" s="229"/>
      <c r="F267" s="229"/>
      <c r="J267" s="229"/>
    </row>
    <row r="268" customFormat="false" ht="18" hidden="false" customHeight="true" outlineLevel="0" collapsed="false">
      <c r="D268" s="215"/>
      <c r="E268" s="229"/>
      <c r="F268" s="229"/>
      <c r="J268" s="229"/>
    </row>
    <row r="269" s="127" customFormat="true" ht="18" hidden="false" customHeight="true" outlineLevel="0" collapsed="false">
      <c r="A269" s="108"/>
      <c r="B269" s="109"/>
      <c r="C269" s="110"/>
      <c r="D269" s="215"/>
      <c r="E269" s="229"/>
      <c r="F269" s="229"/>
      <c r="G269" s="114"/>
      <c r="H269" s="114"/>
      <c r="I269" s="114"/>
      <c r="J269" s="229"/>
      <c r="K269" s="114"/>
    </row>
    <row r="270" s="127" customFormat="true" ht="13.5" hidden="false" customHeight="true" outlineLevel="0" collapsed="false">
      <c r="A270" s="108"/>
      <c r="B270" s="109"/>
      <c r="C270" s="110"/>
      <c r="D270" s="249"/>
      <c r="E270" s="112"/>
      <c r="F270" s="142"/>
      <c r="G270" s="114"/>
      <c r="H270" s="114"/>
      <c r="I270" s="114"/>
      <c r="J270" s="112"/>
      <c r="K270" s="114"/>
    </row>
    <row r="271" s="127" customFormat="true" ht="24.75" hidden="false" customHeight="true" outlineLevel="0" collapsed="false">
      <c r="A271" s="108"/>
      <c r="B271" s="250"/>
      <c r="C271" s="251"/>
      <c r="D271" s="252"/>
      <c r="E271" s="229"/>
      <c r="F271" s="253"/>
      <c r="J271" s="229"/>
    </row>
    <row r="272" s="127" customFormat="true" ht="13.5" hidden="false" customHeight="true" outlineLevel="0" collapsed="false">
      <c r="A272" s="108"/>
      <c r="B272" s="201"/>
      <c r="C272" s="251"/>
      <c r="D272" s="252"/>
      <c r="E272" s="229"/>
      <c r="F272" s="253"/>
      <c r="J272" s="229"/>
    </row>
    <row r="273" s="127" customFormat="true" ht="13.5" hidden="false" customHeight="false" outlineLevel="0" collapsed="false">
      <c r="A273" s="108"/>
      <c r="B273" s="156" t="s">
        <v>244</v>
      </c>
      <c r="C273" s="251"/>
      <c r="D273" s="252"/>
      <c r="E273" s="229"/>
      <c r="F273" s="253"/>
      <c r="J273" s="229"/>
    </row>
    <row r="274" s="127" customFormat="true" ht="13.5" hidden="false" customHeight="true" outlineLevel="0" collapsed="false">
      <c r="A274" s="108"/>
      <c r="B274" s="201"/>
      <c r="C274" s="251"/>
      <c r="D274" s="252"/>
      <c r="E274" s="229"/>
      <c r="F274" s="253"/>
      <c r="J274" s="229"/>
    </row>
    <row r="275" s="127" customFormat="true" ht="13.5" hidden="false" customHeight="false" outlineLevel="0" collapsed="false">
      <c r="A275" s="108"/>
      <c r="B275" s="201" t="str">
        <f aca="false">A10</f>
        <v>I.1.    PRIPREMNI RADOVI</v>
      </c>
      <c r="C275" s="251"/>
      <c r="D275" s="254" t="s">
        <v>245</v>
      </c>
      <c r="E275" s="255"/>
      <c r="F275" s="113" t="n">
        <f aca="false">F33</f>
        <v>0</v>
      </c>
      <c r="J275" s="255"/>
    </row>
    <row r="276" s="127" customFormat="true" ht="13.5" hidden="false" customHeight="true" outlineLevel="0" collapsed="false">
      <c r="A276" s="108"/>
      <c r="B276" s="201"/>
      <c r="C276" s="251"/>
      <c r="D276" s="254"/>
      <c r="E276" s="255"/>
      <c r="F276" s="113"/>
      <c r="J276" s="255"/>
    </row>
    <row r="277" s="127" customFormat="true" ht="13.5" hidden="false" customHeight="true" outlineLevel="0" collapsed="false">
      <c r="A277" s="108"/>
      <c r="B277" s="201" t="str">
        <f aca="false">A35</f>
        <v>I.2.    RADOVI RUŠENJA</v>
      </c>
      <c r="C277" s="251"/>
      <c r="D277" s="254" t="s">
        <v>245</v>
      </c>
      <c r="E277" s="255"/>
      <c r="F277" s="113" t="n">
        <f aca="false">F81</f>
        <v>0</v>
      </c>
      <c r="J277" s="255"/>
    </row>
    <row r="278" s="127" customFormat="true" ht="13.5" hidden="false" customHeight="true" outlineLevel="0" collapsed="false">
      <c r="A278" s="108"/>
      <c r="B278" s="201"/>
      <c r="C278" s="251"/>
      <c r="D278" s="254"/>
      <c r="E278" s="255"/>
      <c r="F278" s="113"/>
      <c r="J278" s="255"/>
    </row>
    <row r="279" s="127" customFormat="true" ht="13.5" hidden="false" customHeight="false" outlineLevel="0" collapsed="false">
      <c r="A279" s="108"/>
      <c r="B279" s="201" t="str">
        <f aca="false">A84</f>
        <v>I.3.    ZEMLJANI   RADOVI</v>
      </c>
      <c r="C279" s="251"/>
      <c r="D279" s="254" t="s">
        <v>245</v>
      </c>
      <c r="E279" s="255"/>
      <c r="F279" s="113" t="n">
        <f aca="false">F108</f>
        <v>0</v>
      </c>
      <c r="J279" s="255"/>
    </row>
    <row r="280" s="127" customFormat="true" ht="13.5" hidden="false" customHeight="false" outlineLevel="0" collapsed="false">
      <c r="A280" s="108"/>
      <c r="B280" s="201"/>
      <c r="C280" s="251"/>
      <c r="D280" s="254"/>
      <c r="E280" s="255"/>
      <c r="F280" s="229"/>
      <c r="J280" s="255"/>
    </row>
    <row r="281" s="127" customFormat="true" ht="13.5" hidden="false" customHeight="true" outlineLevel="0" collapsed="false">
      <c r="A281" s="108"/>
      <c r="B281" s="201" t="str">
        <f aca="false">A111</f>
        <v>I.4.    BETONSKI, ARMIRANO - BETONSKI RADOVI</v>
      </c>
      <c r="C281" s="251"/>
      <c r="D281" s="254" t="s">
        <v>245</v>
      </c>
      <c r="E281" s="255"/>
      <c r="F281" s="113" t="n">
        <f aca="false">F204</f>
        <v>0</v>
      </c>
      <c r="J281" s="255"/>
    </row>
    <row r="282" s="127" customFormat="true" ht="13.5" hidden="false" customHeight="false" outlineLevel="0" collapsed="false">
      <c r="A282" s="108"/>
      <c r="B282" s="201"/>
      <c r="C282" s="251"/>
      <c r="D282" s="254"/>
      <c r="E282" s="255"/>
      <c r="F282" s="229"/>
      <c r="J282" s="255"/>
    </row>
    <row r="283" s="256" customFormat="true" ht="13.5" hidden="false" customHeight="false" outlineLevel="0" collapsed="false">
      <c r="A283" s="108"/>
      <c r="B283" s="201" t="str">
        <f aca="false">A206</f>
        <v>I.5.    ZIDARSKI  RADOVI</v>
      </c>
      <c r="C283" s="251"/>
      <c r="D283" s="254" t="s">
        <v>245</v>
      </c>
      <c r="E283" s="255"/>
      <c r="F283" s="113" t="n">
        <f aca="false">F266</f>
        <v>0</v>
      </c>
      <c r="G283" s="127"/>
      <c r="H283" s="127"/>
      <c r="I283" s="127"/>
      <c r="J283" s="255"/>
      <c r="K283" s="127"/>
    </row>
    <row r="284" s="200" customFormat="true" ht="13.5" hidden="false" customHeight="false" outlineLevel="0" collapsed="false">
      <c r="A284" s="108"/>
      <c r="B284" s="201"/>
      <c r="C284" s="251"/>
      <c r="D284" s="254"/>
      <c r="E284" s="255"/>
      <c r="F284" s="229"/>
      <c r="G284" s="127"/>
      <c r="H284" s="127"/>
      <c r="I284" s="127"/>
      <c r="J284" s="255"/>
      <c r="K284" s="127"/>
    </row>
    <row r="285" s="200" customFormat="true" ht="15" hidden="false" customHeight="true" outlineLevel="0" collapsed="false">
      <c r="A285" s="128"/>
      <c r="B285" s="257" t="s">
        <v>246</v>
      </c>
      <c r="C285" s="257"/>
      <c r="D285" s="258" t="s">
        <v>245</v>
      </c>
      <c r="E285" s="259"/>
      <c r="F285" s="160" t="n">
        <f aca="false">SUM(F275:F283)</f>
        <v>0</v>
      </c>
      <c r="G285" s="256"/>
      <c r="H285" s="260"/>
      <c r="I285" s="256"/>
      <c r="J285" s="259"/>
      <c r="K285" s="256"/>
    </row>
    <row r="286" customFormat="false" ht="13.5" hidden="false" customHeight="true" outlineLevel="0" collapsed="false">
      <c r="A286" s="128"/>
      <c r="B286" s="156"/>
      <c r="C286" s="259"/>
      <c r="D286" s="258"/>
      <c r="E286" s="259"/>
      <c r="F286" s="160"/>
      <c r="G286" s="200"/>
      <c r="H286" s="200"/>
      <c r="I286" s="200"/>
      <c r="J286" s="259"/>
      <c r="K286" s="200"/>
    </row>
    <row r="287" customFormat="false" ht="13.5" hidden="false" customHeight="true" outlineLevel="0" collapsed="false">
      <c r="A287" s="128"/>
      <c r="B287" s="156"/>
      <c r="C287" s="259"/>
      <c r="D287" s="258"/>
      <c r="E287" s="259"/>
      <c r="F287" s="160"/>
      <c r="G287" s="200"/>
      <c r="H287" s="200"/>
      <c r="I287" s="200"/>
      <c r="J287" s="259"/>
      <c r="K287" s="200"/>
    </row>
  </sheetData>
  <mergeCells count="1">
    <mergeCell ref="B285:C285"/>
  </mergeCells>
  <printOptions headings="false" gridLines="false" gridLinesSet="true" horizontalCentered="false" verticalCentered="false"/>
  <pageMargins left="0.7" right="0.7" top="0.75" bottom="0.777777777777778" header="0.3" footer="0.3"/>
  <pageSetup paperSize="9" scale="79"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rowBreaks count="4" manualBreakCount="4">
    <brk id="34" man="true" max="16383" min="0"/>
    <brk id="83" man="true" max="16383" min="0"/>
    <brk id="195" man="true" max="16383" min="0"/>
    <brk id="271" man="true" max="16383" min="0"/>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809"/>
  <sheetViews>
    <sheetView showFormulas="false" showGridLines="true" showRowColHeaders="true" showZeros="true" rightToLeft="false" tabSelected="false" showOutlineSymbols="true" defaultGridColor="true" view="pageBreakPreview" topLeftCell="A785" colorId="64" zoomScale="100" zoomScaleNormal="100" zoomScalePageLayoutView="100" workbookViewId="0">
      <selection pane="topLeft" activeCell="B304" activeCellId="0" sqref="B304"/>
    </sheetView>
  </sheetViews>
  <sheetFormatPr defaultColWidth="9.1484375" defaultRowHeight="13.5" customHeight="true" zeroHeight="false" outlineLevelRow="0" outlineLevelCol="0"/>
  <cols>
    <col collapsed="false" customWidth="true" hidden="false" outlineLevel="0" max="1" min="1" style="261" width="5.14"/>
    <col collapsed="false" customWidth="true" hidden="false" outlineLevel="0" max="2" min="2" style="262" width="47.42"/>
    <col collapsed="false" customWidth="true" hidden="false" outlineLevel="0" max="3" min="3" style="263" width="8.15"/>
    <col collapsed="false" customWidth="true" hidden="false" outlineLevel="0" max="4" min="4" style="264" width="9.71"/>
    <col collapsed="false" customWidth="true" hidden="false" outlineLevel="0" max="5" min="5" style="265" width="9"/>
    <col collapsed="false" customWidth="true" hidden="false" outlineLevel="0" max="6" min="6" style="266" width="12.29"/>
    <col collapsed="false" customWidth="false" hidden="false" outlineLevel="0" max="7" min="7" style="267" width="9.14"/>
    <col collapsed="false" customWidth="true" hidden="false" outlineLevel="0" max="8" min="8" style="267" width="22.42"/>
    <col collapsed="false" customWidth="false" hidden="false" outlineLevel="0" max="10" min="9" style="267" width="9.14"/>
    <col collapsed="false" customWidth="true" hidden="false" outlineLevel="0" max="11" min="11" style="267" width="10.57"/>
    <col collapsed="false" customWidth="false" hidden="false" outlineLevel="0" max="16384" min="12" style="267" width="9.14"/>
  </cols>
  <sheetData>
    <row r="1" s="121" customFormat="true" ht="24.75" hidden="false" customHeight="true" outlineLevel="0" collapsed="false">
      <c r="A1" s="115" t="s">
        <v>73</v>
      </c>
      <c r="B1" s="116" t="s">
        <v>74</v>
      </c>
      <c r="C1" s="117" t="s">
        <v>75</v>
      </c>
      <c r="D1" s="118" t="s">
        <v>76</v>
      </c>
      <c r="E1" s="119" t="s">
        <v>77</v>
      </c>
      <c r="F1" s="120" t="s">
        <v>78</v>
      </c>
    </row>
    <row r="2" s="273" customFormat="true" ht="14.25" hidden="false" customHeight="true" outlineLevel="0" collapsed="false">
      <c r="A2" s="261"/>
      <c r="B2" s="268"/>
      <c r="C2" s="269"/>
      <c r="D2" s="270"/>
      <c r="E2" s="271"/>
      <c r="F2" s="272"/>
    </row>
    <row r="3" s="280" customFormat="true" ht="13.5" hidden="false" customHeight="true" outlineLevel="0" collapsed="false">
      <c r="A3" s="274" t="s">
        <v>247</v>
      </c>
      <c r="B3" s="275"/>
      <c r="C3" s="276"/>
      <c r="D3" s="277"/>
      <c r="E3" s="278"/>
      <c r="F3" s="279"/>
    </row>
    <row r="4" customFormat="false" ht="19.5" hidden="false" customHeight="true" outlineLevel="0" collapsed="false">
      <c r="B4" s="281"/>
      <c r="D4" s="282"/>
      <c r="F4" s="265"/>
    </row>
    <row r="5" customFormat="false" ht="12.75" hidden="false" customHeight="true" outlineLevel="0" collapsed="false">
      <c r="B5" s="281" t="s">
        <v>248</v>
      </c>
      <c r="D5" s="282"/>
      <c r="F5" s="265"/>
    </row>
    <row r="6" customFormat="false" ht="78.75" hidden="false" customHeight="true" outlineLevel="0" collapsed="false">
      <c r="B6" s="281" t="s">
        <v>249</v>
      </c>
      <c r="D6" s="282"/>
      <c r="F6" s="265"/>
      <c r="K6" s="283"/>
    </row>
    <row r="7" customFormat="false" ht="21.65" hidden="false" customHeight="false" outlineLevel="0" collapsed="false">
      <c r="B7" s="281" t="s">
        <v>82</v>
      </c>
      <c r="D7" s="282"/>
      <c r="F7" s="265"/>
    </row>
    <row r="8" customFormat="false" ht="13.5" hidden="false" customHeight="false" outlineLevel="0" collapsed="false">
      <c r="B8" s="281"/>
      <c r="D8" s="282"/>
      <c r="F8" s="265"/>
    </row>
    <row r="9" customFormat="false" ht="13.5" hidden="false" customHeight="false" outlineLevel="0" collapsed="false">
      <c r="A9" s="274" t="s">
        <v>250</v>
      </c>
      <c r="B9" s="275"/>
    </row>
    <row r="10" s="284" customFormat="true" ht="13.5" hidden="false" customHeight="false" outlineLevel="0" collapsed="false">
      <c r="A10" s="261"/>
      <c r="B10" s="281"/>
      <c r="C10" s="263"/>
      <c r="D10" s="282"/>
      <c r="E10" s="265"/>
      <c r="F10" s="265"/>
      <c r="G10" s="267"/>
      <c r="H10" s="267"/>
      <c r="I10" s="267"/>
      <c r="J10" s="267"/>
      <c r="K10" s="267"/>
      <c r="L10" s="267"/>
    </row>
    <row r="11" s="284" customFormat="true" ht="13.5" hidden="false" customHeight="false" outlineLevel="0" collapsed="false">
      <c r="A11" s="285"/>
      <c r="B11" s="286"/>
      <c r="C11" s="287"/>
      <c r="D11" s="288"/>
      <c r="E11" s="289"/>
      <c r="F11" s="290"/>
    </row>
    <row r="12" s="284" customFormat="true" ht="13.5" hidden="false" customHeight="false" outlineLevel="0" collapsed="false">
      <c r="A12" s="285" t="s">
        <v>87</v>
      </c>
      <c r="B12" s="286" t="s">
        <v>251</v>
      </c>
      <c r="C12" s="291"/>
      <c r="D12" s="288"/>
      <c r="E12" s="202"/>
      <c r="F12" s="114"/>
    </row>
    <row r="13" s="284" customFormat="true" ht="152.25" hidden="false" customHeight="true" outlineLevel="0" collapsed="false">
      <c r="A13" s="285"/>
      <c r="B13" s="286" t="s">
        <v>252</v>
      </c>
      <c r="C13" s="287"/>
      <c r="D13" s="288"/>
      <c r="E13" s="202"/>
      <c r="F13" s="202"/>
    </row>
    <row r="14" s="284" customFormat="true" ht="13.5" hidden="false" customHeight="false" outlineLevel="0" collapsed="false">
      <c r="A14" s="285"/>
      <c r="B14" s="286" t="s">
        <v>253</v>
      </c>
      <c r="C14" s="287"/>
      <c r="D14" s="288"/>
      <c r="E14" s="289"/>
      <c r="F14" s="290"/>
    </row>
    <row r="15" s="284" customFormat="true" ht="13.5" hidden="false" customHeight="false" outlineLevel="0" collapsed="false">
      <c r="A15" s="285"/>
      <c r="B15" s="286" t="s">
        <v>254</v>
      </c>
      <c r="C15" s="287" t="s">
        <v>111</v>
      </c>
      <c r="D15" s="292" t="n">
        <v>116</v>
      </c>
      <c r="E15" s="112"/>
      <c r="F15" s="140" t="n">
        <f aca="false">D15*E15</f>
        <v>0</v>
      </c>
      <c r="H15" s="114"/>
      <c r="I15" s="114"/>
      <c r="J15" s="114"/>
    </row>
    <row r="16" s="284" customFormat="true" ht="13.5" hidden="false" customHeight="false" outlineLevel="0" collapsed="false">
      <c r="A16" s="285"/>
      <c r="B16" s="286" t="s">
        <v>255</v>
      </c>
      <c r="C16" s="287" t="s">
        <v>111</v>
      </c>
      <c r="D16" s="292" t="n">
        <v>222</v>
      </c>
      <c r="E16" s="112"/>
      <c r="F16" s="140" t="n">
        <f aca="false">D16*E16</f>
        <v>0</v>
      </c>
      <c r="H16" s="114"/>
      <c r="I16" s="114"/>
      <c r="J16" s="114"/>
    </row>
    <row r="17" s="284" customFormat="true" ht="13.5" hidden="false" customHeight="false" outlineLevel="0" collapsed="false">
      <c r="A17" s="285"/>
      <c r="B17" s="286" t="s">
        <v>256</v>
      </c>
      <c r="C17" s="287" t="s">
        <v>111</v>
      </c>
      <c r="D17" s="292" t="n">
        <v>302</v>
      </c>
      <c r="E17" s="112"/>
      <c r="F17" s="140" t="n">
        <f aca="false">D17*E17</f>
        <v>0</v>
      </c>
      <c r="H17" s="114"/>
      <c r="I17" s="114"/>
      <c r="J17" s="114"/>
    </row>
    <row r="18" s="284" customFormat="true" ht="13.5" hidden="false" customHeight="false" outlineLevel="0" collapsed="false">
      <c r="A18" s="285"/>
      <c r="B18" s="286" t="s">
        <v>257</v>
      </c>
      <c r="C18" s="287" t="s">
        <v>89</v>
      </c>
      <c r="D18" s="292" t="n">
        <v>29</v>
      </c>
      <c r="E18" s="112"/>
      <c r="F18" s="140" t="n">
        <f aca="false">D18*E18</f>
        <v>0</v>
      </c>
      <c r="H18" s="114"/>
      <c r="I18" s="114"/>
      <c r="J18" s="114"/>
    </row>
    <row r="19" s="284" customFormat="true" ht="13.5" hidden="false" customHeight="false" outlineLevel="0" collapsed="false">
      <c r="A19" s="285"/>
      <c r="B19" s="286"/>
      <c r="C19" s="287"/>
      <c r="D19" s="292"/>
      <c r="E19" s="112"/>
      <c r="F19" s="140"/>
      <c r="H19" s="114"/>
      <c r="I19" s="114"/>
      <c r="J19" s="114"/>
    </row>
    <row r="20" s="284" customFormat="true" ht="13.5" hidden="false" customHeight="false" outlineLevel="0" collapsed="false">
      <c r="A20" s="285" t="s">
        <v>90</v>
      </c>
      <c r="B20" s="286" t="s">
        <v>258</v>
      </c>
      <c r="C20" s="287"/>
      <c r="D20" s="292"/>
      <c r="E20" s="112"/>
      <c r="F20" s="140"/>
      <c r="H20" s="114"/>
      <c r="I20" s="114"/>
      <c r="J20" s="114"/>
    </row>
    <row r="21" s="284" customFormat="true" ht="216.25" hidden="false" customHeight="false" outlineLevel="0" collapsed="false">
      <c r="A21" s="285"/>
      <c r="B21" s="293" t="s">
        <v>259</v>
      </c>
      <c r="C21" s="287"/>
      <c r="D21" s="288"/>
      <c r="E21" s="202"/>
      <c r="F21" s="202"/>
      <c r="H21" s="114"/>
      <c r="I21" s="114"/>
      <c r="J21" s="114"/>
    </row>
    <row r="22" s="284" customFormat="true" ht="63.75" hidden="false" customHeight="true" outlineLevel="0" collapsed="false">
      <c r="A22" s="285"/>
      <c r="B22" s="293" t="s">
        <v>260</v>
      </c>
      <c r="C22" s="287"/>
      <c r="D22" s="288"/>
      <c r="E22" s="202"/>
      <c r="F22" s="202"/>
      <c r="H22" s="114"/>
      <c r="I22" s="114"/>
      <c r="J22" s="114"/>
    </row>
    <row r="23" s="284" customFormat="true" ht="13.5" hidden="false" customHeight="false" outlineLevel="0" collapsed="false">
      <c r="A23" s="285"/>
      <c r="B23" s="286" t="s">
        <v>253</v>
      </c>
      <c r="C23" s="287"/>
      <c r="D23" s="288"/>
      <c r="E23" s="289"/>
      <c r="F23" s="290"/>
      <c r="H23" s="114"/>
      <c r="I23" s="114"/>
      <c r="J23" s="114"/>
    </row>
    <row r="24" s="284" customFormat="true" ht="13.5" hidden="false" customHeight="false" outlineLevel="0" collapsed="false">
      <c r="A24" s="285"/>
      <c r="B24" s="286" t="s">
        <v>261</v>
      </c>
      <c r="C24" s="287" t="s">
        <v>111</v>
      </c>
      <c r="D24" s="292" t="n">
        <v>48</v>
      </c>
      <c r="E24" s="112"/>
      <c r="F24" s="140" t="n">
        <f aca="false">D24*E24</f>
        <v>0</v>
      </c>
      <c r="H24" s="114"/>
      <c r="I24" s="114"/>
      <c r="J24" s="114"/>
    </row>
    <row r="25" s="284" customFormat="true" ht="13.5" hidden="false" customHeight="false" outlineLevel="0" collapsed="false">
      <c r="A25" s="285"/>
      <c r="B25" s="286" t="s">
        <v>262</v>
      </c>
      <c r="C25" s="287" t="s">
        <v>89</v>
      </c>
      <c r="D25" s="292" t="n">
        <v>4</v>
      </c>
      <c r="E25" s="112"/>
      <c r="F25" s="140" t="n">
        <f aca="false">D25*E25</f>
        <v>0</v>
      </c>
      <c r="H25" s="114"/>
      <c r="I25" s="114"/>
      <c r="J25" s="114"/>
    </row>
    <row r="26" s="284" customFormat="true" ht="13.5" hidden="false" customHeight="false" outlineLevel="0" collapsed="false">
      <c r="A26" s="285"/>
      <c r="B26" s="286"/>
      <c r="C26" s="287"/>
      <c r="D26" s="292"/>
      <c r="E26" s="112"/>
      <c r="F26" s="140"/>
      <c r="H26" s="114"/>
      <c r="I26" s="114"/>
      <c r="J26" s="114"/>
    </row>
    <row r="27" s="284" customFormat="true" ht="13.5" hidden="false" customHeight="false" outlineLevel="0" collapsed="false">
      <c r="A27" s="285" t="s">
        <v>93</v>
      </c>
      <c r="B27" s="286" t="s">
        <v>263</v>
      </c>
      <c r="C27" s="287"/>
      <c r="D27" s="292"/>
      <c r="E27" s="112"/>
      <c r="F27" s="140"/>
      <c r="H27" s="114"/>
      <c r="I27" s="114"/>
      <c r="J27" s="114"/>
    </row>
    <row r="28" s="284" customFormat="true" ht="206" hidden="false" customHeight="false" outlineLevel="0" collapsed="false">
      <c r="A28" s="285"/>
      <c r="B28" s="293" t="s">
        <v>264</v>
      </c>
      <c r="C28" s="287"/>
      <c r="D28" s="288"/>
      <c r="E28" s="202"/>
      <c r="F28" s="202"/>
      <c r="H28" s="114"/>
      <c r="I28" s="114"/>
      <c r="J28" s="114"/>
    </row>
    <row r="29" s="284" customFormat="true" ht="47.25" hidden="false" customHeight="true" outlineLevel="0" collapsed="false">
      <c r="A29" s="285"/>
      <c r="B29" s="293" t="s">
        <v>260</v>
      </c>
      <c r="C29" s="287"/>
      <c r="D29" s="288"/>
      <c r="E29" s="202"/>
      <c r="F29" s="202"/>
      <c r="H29" s="114"/>
      <c r="I29" s="114"/>
      <c r="J29" s="114"/>
    </row>
    <row r="30" s="284" customFormat="true" ht="13.5" hidden="false" customHeight="false" outlineLevel="0" collapsed="false">
      <c r="A30" s="285"/>
      <c r="B30" s="286" t="s">
        <v>253</v>
      </c>
      <c r="C30" s="287"/>
      <c r="D30" s="288"/>
      <c r="E30" s="289"/>
      <c r="F30" s="290"/>
      <c r="H30" s="114"/>
      <c r="I30" s="114"/>
      <c r="J30" s="114"/>
    </row>
    <row r="31" s="284" customFormat="true" ht="13.5" hidden="false" customHeight="false" outlineLevel="0" collapsed="false">
      <c r="A31" s="285"/>
      <c r="B31" s="286" t="s">
        <v>261</v>
      </c>
      <c r="C31" s="287" t="s">
        <v>111</v>
      </c>
      <c r="D31" s="292" t="n">
        <v>12.5</v>
      </c>
      <c r="E31" s="112"/>
      <c r="F31" s="140" t="n">
        <f aca="false">D31*E31</f>
        <v>0</v>
      </c>
      <c r="H31" s="114"/>
      <c r="I31" s="114"/>
      <c r="J31" s="114"/>
    </row>
    <row r="32" s="284" customFormat="true" ht="13.5" hidden="false" customHeight="false" outlineLevel="0" collapsed="false">
      <c r="A32" s="285"/>
      <c r="B32" s="286"/>
      <c r="C32" s="287"/>
      <c r="D32" s="292"/>
      <c r="E32" s="112"/>
      <c r="F32" s="294"/>
    </row>
    <row r="33" s="284" customFormat="true" ht="13.5" hidden="false" customHeight="false" outlineLevel="0" collapsed="false">
      <c r="A33" s="285" t="s">
        <v>97</v>
      </c>
      <c r="B33" s="286" t="s">
        <v>265</v>
      </c>
      <c r="C33" s="291"/>
      <c r="D33" s="288"/>
      <c r="E33" s="202"/>
      <c r="F33" s="114"/>
    </row>
    <row r="34" s="284" customFormat="true" ht="55.5" hidden="false" customHeight="true" outlineLevel="0" collapsed="false">
      <c r="A34" s="285"/>
      <c r="B34" s="295" t="s">
        <v>266</v>
      </c>
      <c r="C34" s="291"/>
      <c r="D34" s="288"/>
      <c r="E34" s="202"/>
      <c r="F34" s="114"/>
    </row>
    <row r="35" s="284" customFormat="true" ht="146.25" hidden="false" customHeight="true" outlineLevel="0" collapsed="false">
      <c r="A35" s="285"/>
      <c r="B35" s="296" t="s">
        <v>267</v>
      </c>
      <c r="C35" s="287"/>
      <c r="D35" s="288"/>
      <c r="E35" s="202"/>
      <c r="F35" s="114"/>
    </row>
    <row r="36" s="284" customFormat="true" ht="113.25" hidden="false" customHeight="true" outlineLevel="0" collapsed="false">
      <c r="A36" s="285"/>
      <c r="B36" s="297" t="s">
        <v>268</v>
      </c>
      <c r="C36" s="287"/>
      <c r="D36" s="288"/>
      <c r="E36" s="202"/>
      <c r="F36" s="114"/>
    </row>
    <row r="37" s="284" customFormat="true" ht="13.5" hidden="false" customHeight="false" outlineLevel="0" collapsed="false">
      <c r="A37" s="285"/>
      <c r="B37" s="286"/>
      <c r="C37" s="287"/>
      <c r="D37" s="288"/>
      <c r="E37" s="202"/>
      <c r="F37" s="114"/>
    </row>
    <row r="38" s="284" customFormat="true" ht="13.5" hidden="false" customHeight="false" outlineLevel="0" collapsed="false">
      <c r="A38" s="285"/>
      <c r="B38" s="286" t="s">
        <v>269</v>
      </c>
      <c r="C38" s="287"/>
      <c r="D38" s="288"/>
      <c r="E38" s="289"/>
      <c r="F38" s="290"/>
    </row>
    <row r="39" s="284" customFormat="true" ht="13.5" hidden="false" customHeight="false" outlineLevel="0" collapsed="false">
      <c r="A39" s="285"/>
      <c r="B39" s="286" t="s">
        <v>270</v>
      </c>
      <c r="C39" s="287" t="s">
        <v>111</v>
      </c>
      <c r="D39" s="292" t="n">
        <v>259</v>
      </c>
      <c r="E39" s="112"/>
      <c r="F39" s="140" t="n">
        <f aca="false">D39*E39</f>
        <v>0</v>
      </c>
      <c r="H39" s="114"/>
      <c r="I39" s="114"/>
      <c r="J39" s="114"/>
    </row>
    <row r="40" s="284" customFormat="true" ht="13.5" hidden="false" customHeight="false" outlineLevel="0" collapsed="false">
      <c r="A40" s="285"/>
      <c r="B40" s="286" t="s">
        <v>271</v>
      </c>
      <c r="C40" s="287" t="s">
        <v>111</v>
      </c>
      <c r="D40" s="292" t="n">
        <v>144</v>
      </c>
      <c r="E40" s="112"/>
      <c r="F40" s="140" t="n">
        <f aca="false">D40*E40</f>
        <v>0</v>
      </c>
      <c r="H40" s="114"/>
      <c r="I40" s="114"/>
      <c r="J40" s="114"/>
    </row>
    <row r="41" s="284" customFormat="true" ht="13.5" hidden="false" customHeight="false" outlineLevel="0" collapsed="false">
      <c r="A41" s="285"/>
      <c r="B41" s="286" t="s">
        <v>272</v>
      </c>
      <c r="C41" s="287" t="s">
        <v>111</v>
      </c>
      <c r="D41" s="292" t="n">
        <v>74</v>
      </c>
      <c r="E41" s="112"/>
      <c r="F41" s="140" t="n">
        <f aca="false">D41*E41</f>
        <v>0</v>
      </c>
      <c r="H41" s="114"/>
      <c r="I41" s="114"/>
      <c r="J41" s="114"/>
    </row>
    <row r="42" s="284" customFormat="true" ht="13.5" hidden="false" customHeight="false" outlineLevel="0" collapsed="false">
      <c r="A42" s="285"/>
      <c r="B42" s="286" t="s">
        <v>273</v>
      </c>
      <c r="C42" s="287" t="s">
        <v>89</v>
      </c>
      <c r="D42" s="292" t="n">
        <v>11</v>
      </c>
      <c r="E42" s="112"/>
      <c r="F42" s="140" t="n">
        <f aca="false">D42*E42</f>
        <v>0</v>
      </c>
      <c r="H42" s="114"/>
      <c r="I42" s="114"/>
      <c r="J42" s="114"/>
    </row>
    <row r="43" s="284" customFormat="true" ht="13.5" hidden="false" customHeight="false" outlineLevel="0" collapsed="false">
      <c r="A43" s="285"/>
      <c r="B43" s="286" t="s">
        <v>274</v>
      </c>
      <c r="C43" s="287" t="s">
        <v>89</v>
      </c>
      <c r="D43" s="292" t="n">
        <v>8</v>
      </c>
      <c r="E43" s="112"/>
      <c r="F43" s="140" t="n">
        <f aca="false">D43*E43</f>
        <v>0</v>
      </c>
      <c r="H43" s="114"/>
      <c r="I43" s="114"/>
      <c r="J43" s="114"/>
    </row>
    <row r="44" s="284" customFormat="true" ht="13.5" hidden="false" customHeight="false" outlineLevel="0" collapsed="false">
      <c r="A44" s="285"/>
      <c r="B44" s="286"/>
      <c r="C44" s="287"/>
      <c r="D44" s="292"/>
      <c r="E44" s="112"/>
      <c r="F44" s="294"/>
    </row>
    <row r="45" s="284" customFormat="true" ht="13.5" hidden="false" customHeight="false" outlineLevel="0" collapsed="false">
      <c r="A45" s="285" t="s">
        <v>112</v>
      </c>
      <c r="B45" s="286" t="s">
        <v>275</v>
      </c>
      <c r="C45" s="287"/>
      <c r="D45" s="292"/>
      <c r="E45" s="112"/>
      <c r="F45" s="294"/>
    </row>
    <row r="46" s="284" customFormat="true" ht="42.15" hidden="false" customHeight="false" outlineLevel="0" collapsed="false">
      <c r="A46" s="285"/>
      <c r="B46" s="295" t="s">
        <v>276</v>
      </c>
      <c r="C46" s="287"/>
      <c r="D46" s="292"/>
      <c r="E46" s="112"/>
      <c r="F46" s="294"/>
    </row>
    <row r="47" s="284" customFormat="true" ht="144" hidden="false" customHeight="true" outlineLevel="0" collapsed="false">
      <c r="A47" s="285"/>
      <c r="B47" s="296" t="s">
        <v>277</v>
      </c>
      <c r="C47" s="287"/>
      <c r="D47" s="292"/>
      <c r="E47" s="112"/>
      <c r="F47" s="294"/>
    </row>
    <row r="48" s="284" customFormat="true" ht="13.5" hidden="false" customHeight="false" outlineLevel="0" collapsed="false">
      <c r="A48" s="285"/>
      <c r="B48" s="286" t="s">
        <v>269</v>
      </c>
      <c r="C48" s="287"/>
      <c r="D48" s="292"/>
      <c r="E48" s="112"/>
      <c r="F48" s="294"/>
    </row>
    <row r="49" s="284" customFormat="true" ht="13.5" hidden="false" customHeight="false" outlineLevel="0" collapsed="false">
      <c r="A49" s="285"/>
      <c r="B49" s="286" t="s">
        <v>278</v>
      </c>
      <c r="C49" s="287" t="s">
        <v>111</v>
      </c>
      <c r="D49" s="292" t="n">
        <v>64</v>
      </c>
      <c r="E49" s="112"/>
      <c r="F49" s="140" t="n">
        <f aca="false">D49*E49</f>
        <v>0</v>
      </c>
      <c r="H49" s="114"/>
      <c r="I49" s="114"/>
      <c r="J49" s="114"/>
    </row>
    <row r="50" s="284" customFormat="true" ht="13.5" hidden="false" customHeight="false" outlineLevel="0" collapsed="false">
      <c r="A50" s="285"/>
      <c r="B50" s="286"/>
      <c r="C50" s="287"/>
      <c r="D50" s="292"/>
      <c r="E50" s="112"/>
      <c r="F50" s="294"/>
    </row>
    <row r="51" s="284" customFormat="true" ht="13.5" hidden="false" customHeight="false" outlineLevel="0" collapsed="false">
      <c r="A51" s="285" t="s">
        <v>114</v>
      </c>
      <c r="B51" s="286" t="s">
        <v>279</v>
      </c>
      <c r="C51" s="291"/>
      <c r="D51" s="288"/>
      <c r="E51" s="202"/>
      <c r="F51" s="114"/>
    </row>
    <row r="52" s="284" customFormat="true" ht="42.15" hidden="false" customHeight="false" outlineLevel="0" collapsed="false">
      <c r="A52" s="285"/>
      <c r="B52" s="295" t="s">
        <v>280</v>
      </c>
      <c r="C52" s="291"/>
      <c r="D52" s="288"/>
      <c r="E52" s="202"/>
      <c r="F52" s="114"/>
    </row>
    <row r="53" s="284" customFormat="true" ht="117" hidden="false" customHeight="true" outlineLevel="0" collapsed="false">
      <c r="A53" s="285"/>
      <c r="B53" s="296" t="s">
        <v>281</v>
      </c>
      <c r="C53" s="287"/>
      <c r="D53" s="288"/>
      <c r="E53" s="202"/>
      <c r="F53" s="114"/>
    </row>
    <row r="54" s="284" customFormat="true" ht="13.5" hidden="false" customHeight="false" outlineLevel="0" collapsed="false">
      <c r="A54" s="285"/>
      <c r="B54" s="286" t="s">
        <v>269</v>
      </c>
      <c r="C54" s="287" t="s">
        <v>111</v>
      </c>
      <c r="D54" s="292" t="n">
        <v>35</v>
      </c>
      <c r="E54" s="112"/>
      <c r="F54" s="140" t="n">
        <f aca="false">D54*E54</f>
        <v>0</v>
      </c>
      <c r="H54" s="114"/>
      <c r="I54" s="114"/>
      <c r="J54" s="114"/>
    </row>
    <row r="55" s="284" customFormat="true" ht="13.5" hidden="false" customHeight="false" outlineLevel="0" collapsed="false">
      <c r="A55" s="285"/>
      <c r="B55" s="286"/>
      <c r="C55" s="287"/>
      <c r="D55" s="292"/>
      <c r="E55" s="112"/>
      <c r="F55" s="294"/>
    </row>
    <row r="56" s="284" customFormat="true" ht="13.5" hidden="false" customHeight="false" outlineLevel="0" collapsed="false">
      <c r="A56" s="285" t="s">
        <v>116</v>
      </c>
      <c r="B56" s="286" t="s">
        <v>282</v>
      </c>
      <c r="C56" s="291"/>
      <c r="D56" s="288"/>
      <c r="E56" s="202"/>
      <c r="F56" s="114"/>
    </row>
    <row r="57" s="284" customFormat="true" ht="13.5" hidden="false" customHeight="false" outlineLevel="0" collapsed="false">
      <c r="A57" s="285"/>
      <c r="B57" s="295" t="s">
        <v>283</v>
      </c>
      <c r="C57" s="287"/>
      <c r="D57" s="288"/>
      <c r="E57" s="202"/>
      <c r="F57" s="114"/>
    </row>
    <row r="58" s="284" customFormat="true" ht="21.65" hidden="false" customHeight="false" outlineLevel="0" collapsed="false">
      <c r="A58" s="285"/>
      <c r="B58" s="295" t="s">
        <v>284</v>
      </c>
      <c r="C58" s="287"/>
      <c r="D58" s="288"/>
      <c r="E58" s="202"/>
      <c r="F58" s="114"/>
    </row>
    <row r="59" s="284" customFormat="true" ht="13.5" hidden="false" customHeight="false" outlineLevel="0" collapsed="false">
      <c r="A59" s="285"/>
      <c r="B59" s="295" t="s">
        <v>285</v>
      </c>
      <c r="C59" s="287"/>
      <c r="D59" s="288"/>
      <c r="E59" s="202"/>
      <c r="F59" s="114"/>
    </row>
    <row r="60" s="284" customFormat="true" ht="144" hidden="false" customHeight="true" outlineLevel="0" collapsed="false">
      <c r="A60" s="285"/>
      <c r="B60" s="298" t="s">
        <v>286</v>
      </c>
      <c r="C60" s="287"/>
      <c r="D60" s="288"/>
      <c r="E60" s="202"/>
      <c r="F60" s="114"/>
    </row>
    <row r="61" s="284" customFormat="true" ht="13.5" hidden="false" customHeight="false" outlineLevel="0" collapsed="false">
      <c r="A61" s="285"/>
      <c r="B61" s="286" t="s">
        <v>269</v>
      </c>
      <c r="C61" s="287"/>
      <c r="D61" s="288"/>
      <c r="E61" s="289"/>
      <c r="F61" s="290"/>
    </row>
    <row r="62" s="284" customFormat="true" ht="13.5" hidden="false" customHeight="false" outlineLevel="0" collapsed="false">
      <c r="A62" s="285"/>
      <c r="B62" s="286" t="s">
        <v>287</v>
      </c>
      <c r="C62" s="287" t="s">
        <v>111</v>
      </c>
      <c r="D62" s="292" t="n">
        <v>56</v>
      </c>
      <c r="E62" s="112"/>
      <c r="F62" s="140" t="n">
        <f aca="false">D62*E62</f>
        <v>0</v>
      </c>
      <c r="H62" s="114"/>
      <c r="I62" s="114"/>
      <c r="J62" s="114"/>
    </row>
    <row r="63" s="284" customFormat="true" ht="13.5" hidden="false" customHeight="false" outlineLevel="0" collapsed="false">
      <c r="A63" s="285"/>
      <c r="B63" s="286" t="s">
        <v>288</v>
      </c>
      <c r="C63" s="287" t="s">
        <v>89</v>
      </c>
      <c r="D63" s="292" t="n">
        <v>3</v>
      </c>
      <c r="E63" s="112"/>
      <c r="F63" s="140" t="n">
        <f aca="false">D63*E63</f>
        <v>0</v>
      </c>
    </row>
    <row r="64" s="284" customFormat="true" ht="13.5" hidden="false" customHeight="false" outlineLevel="0" collapsed="false">
      <c r="A64" s="285"/>
      <c r="B64" s="299"/>
      <c r="D64" s="288"/>
      <c r="E64" s="300"/>
    </row>
    <row r="65" s="284" customFormat="true" ht="13.5" hidden="false" customHeight="false" outlineLevel="0" collapsed="false">
      <c r="A65" s="285" t="s">
        <v>119</v>
      </c>
      <c r="B65" s="286" t="s">
        <v>289</v>
      </c>
      <c r="C65" s="291"/>
      <c r="D65" s="288"/>
      <c r="E65" s="202"/>
      <c r="F65" s="114"/>
    </row>
    <row r="66" s="284" customFormat="true" ht="169.5" hidden="false" customHeight="true" outlineLevel="0" collapsed="false">
      <c r="A66" s="285"/>
      <c r="B66" s="298" t="s">
        <v>290</v>
      </c>
      <c r="C66" s="287"/>
      <c r="D66" s="288"/>
      <c r="E66" s="202"/>
      <c r="F66" s="114"/>
      <c r="H66" s="301"/>
    </row>
    <row r="67" s="284" customFormat="true" ht="13.5" hidden="false" customHeight="false" outlineLevel="0" collapsed="false">
      <c r="A67" s="285"/>
      <c r="B67" s="286" t="s">
        <v>291</v>
      </c>
      <c r="C67" s="287" t="s">
        <v>111</v>
      </c>
      <c r="D67" s="292" t="n">
        <v>14</v>
      </c>
      <c r="E67" s="112"/>
      <c r="F67" s="140" t="n">
        <f aca="false">D67*E67</f>
        <v>0</v>
      </c>
      <c r="H67" s="114"/>
      <c r="I67" s="114"/>
      <c r="J67" s="114"/>
    </row>
    <row r="68" s="284" customFormat="true" ht="13.5" hidden="false" customHeight="false" outlineLevel="0" collapsed="false">
      <c r="A68" s="285"/>
      <c r="B68" s="286"/>
      <c r="C68" s="287"/>
      <c r="D68" s="292"/>
      <c r="E68" s="112"/>
      <c r="F68" s="140"/>
      <c r="H68" s="302"/>
    </row>
    <row r="69" s="284" customFormat="true" ht="13.5" hidden="false" customHeight="false" outlineLevel="0" collapsed="false">
      <c r="A69" s="285" t="s">
        <v>121</v>
      </c>
      <c r="B69" s="286" t="s">
        <v>292</v>
      </c>
      <c r="C69" s="291"/>
      <c r="D69" s="288"/>
      <c r="E69" s="202"/>
      <c r="F69" s="114"/>
    </row>
    <row r="70" s="284" customFormat="true" ht="124.05" hidden="false" customHeight="false" outlineLevel="0" collapsed="false">
      <c r="A70" s="285"/>
      <c r="B70" s="295" t="s">
        <v>293</v>
      </c>
      <c r="C70" s="287"/>
      <c r="D70" s="288"/>
      <c r="E70" s="202"/>
      <c r="F70" s="114"/>
    </row>
    <row r="71" s="284" customFormat="true" ht="13.5" hidden="false" customHeight="false" outlineLevel="0" collapsed="false">
      <c r="A71" s="285"/>
      <c r="B71" s="286" t="s">
        <v>291</v>
      </c>
      <c r="C71" s="287" t="s">
        <v>111</v>
      </c>
      <c r="D71" s="292" t="n">
        <v>84</v>
      </c>
      <c r="E71" s="112"/>
      <c r="F71" s="140" t="n">
        <f aca="false">D71*E71</f>
        <v>0</v>
      </c>
      <c r="H71" s="114"/>
      <c r="I71" s="114"/>
      <c r="J71" s="114"/>
    </row>
    <row r="72" s="284" customFormat="true" ht="13.5" hidden="false" customHeight="false" outlineLevel="0" collapsed="false">
      <c r="A72" s="285"/>
      <c r="B72" s="286"/>
      <c r="C72" s="287"/>
      <c r="D72" s="292"/>
      <c r="E72" s="112"/>
      <c r="F72" s="140"/>
    </row>
    <row r="73" s="284" customFormat="true" ht="13.5" hidden="false" customHeight="false" outlineLevel="0" collapsed="false">
      <c r="A73" s="285" t="s">
        <v>123</v>
      </c>
      <c r="B73" s="286" t="s">
        <v>294</v>
      </c>
      <c r="C73" s="287"/>
      <c r="D73" s="292"/>
      <c r="E73" s="112"/>
      <c r="F73" s="294"/>
    </row>
    <row r="74" s="284" customFormat="true" ht="71.25" hidden="false" customHeight="true" outlineLevel="0" collapsed="false">
      <c r="A74" s="285"/>
      <c r="B74" s="281" t="s">
        <v>295</v>
      </c>
      <c r="C74" s="287"/>
      <c r="D74" s="292"/>
      <c r="E74" s="112"/>
      <c r="F74" s="294"/>
    </row>
    <row r="75" s="284" customFormat="true" ht="13.5" hidden="false" customHeight="false" outlineLevel="0" collapsed="false">
      <c r="A75" s="285"/>
      <c r="B75" s="262" t="s">
        <v>296</v>
      </c>
      <c r="C75" s="110" t="s">
        <v>109</v>
      </c>
      <c r="D75" s="303" t="n">
        <v>65</v>
      </c>
      <c r="E75" s="265"/>
      <c r="F75" s="140" t="n">
        <f aca="false">D75*E75</f>
        <v>0</v>
      </c>
      <c r="H75" s="114"/>
      <c r="I75" s="114"/>
      <c r="J75" s="114"/>
    </row>
    <row r="76" s="284" customFormat="true" ht="13.5" hidden="false" customHeight="false" outlineLevel="0" collapsed="false">
      <c r="A76" s="285"/>
      <c r="B76" s="262"/>
      <c r="C76" s="110"/>
      <c r="D76" s="303"/>
      <c r="E76" s="265"/>
      <c r="F76" s="140"/>
      <c r="H76" s="114"/>
      <c r="I76" s="114"/>
      <c r="J76" s="114"/>
    </row>
    <row r="77" s="284" customFormat="true" ht="13.5" hidden="false" customHeight="false" outlineLevel="0" collapsed="false">
      <c r="A77" s="285" t="s">
        <v>125</v>
      </c>
      <c r="B77" s="286" t="s">
        <v>294</v>
      </c>
      <c r="C77" s="287"/>
      <c r="D77" s="292"/>
      <c r="E77" s="112"/>
      <c r="F77" s="294"/>
      <c r="H77" s="114"/>
      <c r="I77" s="114"/>
      <c r="J77" s="114"/>
    </row>
    <row r="78" s="284" customFormat="true" ht="42.15" hidden="false" customHeight="false" outlineLevel="0" collapsed="false">
      <c r="A78" s="285"/>
      <c r="B78" s="281" t="s">
        <v>297</v>
      </c>
      <c r="C78" s="287"/>
      <c r="D78" s="292"/>
      <c r="E78" s="112"/>
      <c r="F78" s="294"/>
      <c r="H78" s="114"/>
      <c r="I78" s="114"/>
      <c r="J78" s="114"/>
    </row>
    <row r="79" s="280" customFormat="true" ht="13.5" hidden="false" customHeight="false" outlineLevel="0" collapsed="false">
      <c r="A79" s="285"/>
      <c r="B79" s="262" t="s">
        <v>296</v>
      </c>
      <c r="C79" s="110" t="s">
        <v>109</v>
      </c>
      <c r="D79" s="303" t="n">
        <v>18.5</v>
      </c>
      <c r="E79" s="265"/>
      <c r="F79" s="140" t="n">
        <f aca="false">D79*E79</f>
        <v>0</v>
      </c>
      <c r="G79" s="284"/>
      <c r="H79" s="114"/>
      <c r="I79" s="114"/>
      <c r="J79" s="114"/>
      <c r="K79" s="284"/>
      <c r="L79" s="284"/>
    </row>
    <row r="80" customFormat="false" ht="13.5" hidden="false" customHeight="false" outlineLevel="0" collapsed="false">
      <c r="A80" s="285"/>
      <c r="B80" s="286"/>
      <c r="D80" s="303"/>
      <c r="F80" s="304"/>
      <c r="G80" s="284"/>
      <c r="H80" s="284"/>
      <c r="I80" s="284"/>
      <c r="J80" s="284"/>
      <c r="K80" s="284"/>
      <c r="L80" s="284"/>
    </row>
    <row r="81" s="280" customFormat="true" ht="13.5" hidden="false" customHeight="false" outlineLevel="0" collapsed="false">
      <c r="A81" s="274"/>
      <c r="B81" s="275"/>
      <c r="C81" s="276"/>
      <c r="D81" s="305" t="s">
        <v>298</v>
      </c>
      <c r="E81" s="306"/>
      <c r="F81" s="160" t="n">
        <f aca="false">SUM(F13:F75)</f>
        <v>0</v>
      </c>
    </row>
    <row r="82" customFormat="false" ht="13.5" hidden="false" customHeight="false" outlineLevel="0" collapsed="false">
      <c r="D82" s="282"/>
      <c r="E82" s="307"/>
      <c r="F82" s="307"/>
    </row>
    <row r="83" customFormat="false" ht="13.5" hidden="false" customHeight="false" outlineLevel="0" collapsed="false">
      <c r="A83" s="274" t="s">
        <v>299</v>
      </c>
      <c r="B83" s="275"/>
      <c r="C83" s="276"/>
      <c r="D83" s="277"/>
      <c r="E83" s="278"/>
      <c r="F83" s="279"/>
      <c r="G83" s="280"/>
      <c r="H83" s="280"/>
      <c r="I83" s="280"/>
      <c r="J83" s="280"/>
      <c r="K83" s="280"/>
      <c r="L83" s="280"/>
    </row>
    <row r="85" customFormat="false" ht="12" hidden="false" customHeight="true" outlineLevel="0" collapsed="false">
      <c r="B85" s="281" t="s">
        <v>300</v>
      </c>
    </row>
    <row r="86" customFormat="false" ht="27" hidden="false" customHeight="true" outlineLevel="0" collapsed="false">
      <c r="B86" s="281" t="s">
        <v>301</v>
      </c>
    </row>
    <row r="87" s="114" customFormat="true" ht="27" hidden="false" customHeight="true" outlineLevel="0" collapsed="false">
      <c r="A87" s="261"/>
      <c r="B87" s="281" t="s">
        <v>302</v>
      </c>
      <c r="C87" s="263"/>
      <c r="D87" s="264"/>
      <c r="E87" s="265"/>
      <c r="F87" s="266"/>
      <c r="G87" s="267"/>
      <c r="H87" s="267"/>
      <c r="I87" s="267"/>
      <c r="J87" s="267"/>
      <c r="K87" s="267"/>
      <c r="L87" s="267"/>
    </row>
    <row r="88" s="114" customFormat="true" ht="12.75" hidden="false" customHeight="true" outlineLevel="0" collapsed="false">
      <c r="A88" s="261"/>
      <c r="B88" s="281"/>
      <c r="C88" s="263"/>
      <c r="D88" s="264"/>
      <c r="E88" s="265"/>
      <c r="F88" s="266"/>
      <c r="G88" s="267"/>
      <c r="H88" s="267"/>
      <c r="I88" s="267"/>
      <c r="J88" s="267"/>
      <c r="K88" s="267"/>
      <c r="L88" s="267"/>
    </row>
    <row r="89" s="114" customFormat="true" ht="12.75" hidden="false" customHeight="true" outlineLevel="0" collapsed="false">
      <c r="A89" s="108" t="s">
        <v>87</v>
      </c>
      <c r="B89" s="131" t="s">
        <v>303</v>
      </c>
      <c r="C89" s="308"/>
      <c r="D89" s="249"/>
      <c r="E89" s="112"/>
      <c r="F89" s="221"/>
    </row>
    <row r="90" s="114" customFormat="true" ht="213" hidden="false" customHeight="true" outlineLevel="0" collapsed="false">
      <c r="A90" s="108"/>
      <c r="B90" s="236" t="s">
        <v>304</v>
      </c>
      <c r="C90" s="308"/>
      <c r="D90" s="249"/>
      <c r="E90" s="112"/>
      <c r="F90" s="221"/>
    </row>
    <row r="91" s="114" customFormat="true" ht="68.25" hidden="false" customHeight="true" outlineLevel="0" collapsed="false">
      <c r="A91" s="108"/>
      <c r="B91" s="236" t="s">
        <v>305</v>
      </c>
      <c r="C91" s="308"/>
      <c r="D91" s="249"/>
      <c r="E91" s="112"/>
      <c r="F91" s="221"/>
    </row>
    <row r="92" s="114" customFormat="true" ht="31.9" hidden="false" customHeight="false" outlineLevel="0" collapsed="false">
      <c r="A92" s="108"/>
      <c r="B92" s="131" t="s">
        <v>306</v>
      </c>
      <c r="C92" s="308"/>
      <c r="D92" s="249"/>
      <c r="E92" s="112"/>
      <c r="F92" s="221"/>
    </row>
    <row r="93" s="114" customFormat="true" ht="33.75" hidden="false" customHeight="true" outlineLevel="0" collapsed="false">
      <c r="A93" s="108"/>
      <c r="B93" s="131" t="s">
        <v>307</v>
      </c>
      <c r="C93" s="308"/>
      <c r="D93" s="249"/>
      <c r="E93" s="112"/>
      <c r="F93" s="221"/>
    </row>
    <row r="94" s="114" customFormat="true" ht="21.65" hidden="false" customHeight="false" outlineLevel="0" collapsed="false">
      <c r="A94" s="108"/>
      <c r="B94" s="131" t="s">
        <v>308</v>
      </c>
      <c r="C94" s="110"/>
      <c r="D94" s="249"/>
      <c r="E94" s="112"/>
      <c r="F94" s="221"/>
    </row>
    <row r="95" s="114" customFormat="true" ht="21.65" hidden="false" customHeight="false" outlineLevel="0" collapsed="false">
      <c r="A95" s="108"/>
      <c r="B95" s="131" t="s">
        <v>309</v>
      </c>
      <c r="C95" s="110" t="s">
        <v>111</v>
      </c>
      <c r="D95" s="215" t="n">
        <v>103</v>
      </c>
      <c r="E95" s="112"/>
      <c r="F95" s="140" t="n">
        <f aca="false">D95*E95</f>
        <v>0</v>
      </c>
    </row>
    <row r="96" s="114" customFormat="true" ht="21.65" hidden="false" customHeight="false" outlineLevel="0" collapsed="false">
      <c r="A96" s="108"/>
      <c r="B96" s="131" t="s">
        <v>310</v>
      </c>
      <c r="C96" s="110" t="s">
        <v>109</v>
      </c>
      <c r="D96" s="215" t="n">
        <v>109</v>
      </c>
      <c r="E96" s="112"/>
      <c r="F96" s="140" t="n">
        <f aca="false">D96*E96</f>
        <v>0</v>
      </c>
    </row>
    <row r="97" s="114" customFormat="true" ht="21.65" hidden="false" customHeight="false" outlineLevel="0" collapsed="false">
      <c r="A97" s="108"/>
      <c r="B97" s="131" t="s">
        <v>311</v>
      </c>
      <c r="C97" s="110" t="s">
        <v>111</v>
      </c>
      <c r="D97" s="215" t="n">
        <v>113.9</v>
      </c>
      <c r="E97" s="112"/>
      <c r="F97" s="140" t="n">
        <f aca="false">D97*E97</f>
        <v>0</v>
      </c>
    </row>
    <row r="98" s="114" customFormat="true" ht="12.75" hidden="false" customHeight="true" outlineLevel="0" collapsed="false">
      <c r="A98" s="108"/>
      <c r="B98" s="131"/>
      <c r="C98" s="110"/>
      <c r="D98" s="219"/>
      <c r="E98" s="112"/>
      <c r="F98" s="221"/>
    </row>
    <row r="99" s="114" customFormat="true" ht="12.75" hidden="false" customHeight="true" outlineLevel="0" collapsed="false">
      <c r="A99" s="108" t="s">
        <v>90</v>
      </c>
      <c r="B99" s="131" t="s">
        <v>303</v>
      </c>
      <c r="C99" s="110"/>
      <c r="D99" s="219"/>
      <c r="E99" s="112"/>
      <c r="F99" s="221"/>
    </row>
    <row r="100" s="114" customFormat="true" ht="91.5" hidden="false" customHeight="true" outlineLevel="0" collapsed="false">
      <c r="A100" s="108"/>
      <c r="B100" s="131" t="s">
        <v>312</v>
      </c>
      <c r="C100" s="110"/>
      <c r="D100" s="219"/>
      <c r="E100" s="112"/>
      <c r="F100" s="221"/>
    </row>
    <row r="101" s="114" customFormat="true" ht="31.9" hidden="false" customHeight="false" outlineLevel="0" collapsed="false">
      <c r="A101" s="108"/>
      <c r="B101" s="131" t="s">
        <v>306</v>
      </c>
      <c r="C101" s="110"/>
      <c r="D101" s="219"/>
      <c r="E101" s="112"/>
      <c r="F101" s="221"/>
    </row>
    <row r="102" s="114" customFormat="true" ht="90.75" hidden="false" customHeight="true" outlineLevel="0" collapsed="false">
      <c r="A102" s="108"/>
      <c r="B102" s="131" t="s">
        <v>313</v>
      </c>
      <c r="C102" s="110"/>
      <c r="D102" s="219"/>
      <c r="E102" s="112"/>
      <c r="F102" s="221"/>
    </row>
    <row r="103" s="114" customFormat="true" ht="54" hidden="false" customHeight="true" outlineLevel="0" collapsed="false">
      <c r="A103" s="108"/>
      <c r="B103" s="236" t="s">
        <v>260</v>
      </c>
      <c r="C103" s="110"/>
      <c r="D103" s="219"/>
      <c r="E103" s="112"/>
      <c r="F103" s="221"/>
    </row>
    <row r="104" s="114" customFormat="true" ht="21.65" hidden="false" customHeight="false" outlineLevel="0" collapsed="false">
      <c r="A104" s="108"/>
      <c r="B104" s="131" t="s">
        <v>308</v>
      </c>
      <c r="C104" s="110"/>
      <c r="D104" s="219"/>
      <c r="E104" s="112"/>
      <c r="F104" s="221"/>
    </row>
    <row r="105" s="114" customFormat="true" ht="21.65" hidden="false" customHeight="false" outlineLevel="0" collapsed="false">
      <c r="A105" s="108"/>
      <c r="B105" s="131" t="s">
        <v>309</v>
      </c>
      <c r="C105" s="110" t="s">
        <v>111</v>
      </c>
      <c r="D105" s="215" t="n">
        <v>17.5</v>
      </c>
      <c r="E105" s="112"/>
      <c r="F105" s="140" t="n">
        <f aca="false">D105*E105</f>
        <v>0</v>
      </c>
    </row>
    <row r="106" s="114" customFormat="true" ht="21.65" hidden="false" customHeight="false" outlineLevel="0" collapsed="false">
      <c r="A106" s="108"/>
      <c r="B106" s="131" t="s">
        <v>314</v>
      </c>
      <c r="C106" s="110" t="s">
        <v>111</v>
      </c>
      <c r="D106" s="215" t="n">
        <v>17.5</v>
      </c>
      <c r="E106" s="112"/>
      <c r="F106" s="140" t="n">
        <f aca="false">D106*E106</f>
        <v>0</v>
      </c>
    </row>
    <row r="107" s="114" customFormat="true" ht="13.5" hidden="false" customHeight="false" outlineLevel="0" collapsed="false">
      <c r="A107" s="108"/>
      <c r="B107" s="131"/>
      <c r="C107" s="110"/>
      <c r="D107" s="215"/>
      <c r="E107" s="112"/>
      <c r="F107" s="140"/>
    </row>
    <row r="108" s="114" customFormat="true" ht="12.75" hidden="false" customHeight="true" outlineLevel="0" collapsed="false">
      <c r="A108" s="108" t="s">
        <v>93</v>
      </c>
      <c r="B108" s="131" t="s">
        <v>315</v>
      </c>
      <c r="C108" s="308"/>
      <c r="D108" s="249"/>
      <c r="E108" s="112"/>
      <c r="F108" s="221"/>
    </row>
    <row r="109" s="114" customFormat="true" ht="150" hidden="false" customHeight="true" outlineLevel="0" collapsed="false">
      <c r="A109" s="108"/>
      <c r="B109" s="131" t="s">
        <v>316</v>
      </c>
      <c r="C109" s="110"/>
      <c r="D109" s="219"/>
      <c r="E109" s="112"/>
      <c r="F109" s="221"/>
    </row>
    <row r="110" s="114" customFormat="true" ht="27.75" hidden="false" customHeight="true" outlineLevel="0" collapsed="false">
      <c r="A110" s="108"/>
      <c r="B110" s="131" t="s">
        <v>307</v>
      </c>
      <c r="C110" s="110"/>
      <c r="D110" s="249"/>
      <c r="E110" s="112"/>
      <c r="F110" s="221"/>
      <c r="H110" s="309"/>
    </row>
    <row r="111" s="114" customFormat="true" ht="21.65" hidden="false" customHeight="false" outlineLevel="0" collapsed="false">
      <c r="A111" s="108"/>
      <c r="B111" s="131" t="s">
        <v>317</v>
      </c>
      <c r="C111" s="110"/>
      <c r="D111" s="249"/>
      <c r="E111" s="112"/>
      <c r="F111" s="221"/>
    </row>
    <row r="112" s="114" customFormat="true" ht="13.5" hidden="false" customHeight="false" outlineLevel="0" collapsed="false">
      <c r="A112" s="108"/>
      <c r="B112" s="131" t="s">
        <v>318</v>
      </c>
      <c r="C112" s="110" t="s">
        <v>111</v>
      </c>
      <c r="D112" s="215" t="n">
        <v>42</v>
      </c>
      <c r="E112" s="112"/>
      <c r="F112" s="140" t="n">
        <f aca="false">D112*E112</f>
        <v>0</v>
      </c>
    </row>
    <row r="113" s="114" customFormat="true" ht="21.65" hidden="false" customHeight="false" outlineLevel="0" collapsed="false">
      <c r="A113" s="138"/>
      <c r="B113" s="185" t="s">
        <v>314</v>
      </c>
      <c r="C113" s="110" t="s">
        <v>111</v>
      </c>
      <c r="D113" s="215" t="n">
        <v>42</v>
      </c>
      <c r="E113" s="112"/>
      <c r="F113" s="140" t="n">
        <f aca="false">D113*E113</f>
        <v>0</v>
      </c>
    </row>
    <row r="114" s="114" customFormat="true" ht="13.5" hidden="false" customHeight="false" outlineLevel="0" collapsed="false">
      <c r="A114" s="108"/>
      <c r="B114" s="131"/>
      <c r="C114" s="110"/>
      <c r="D114" s="219"/>
      <c r="E114" s="112"/>
      <c r="F114" s="221"/>
    </row>
    <row r="115" s="114" customFormat="true" ht="12.75" hidden="false" customHeight="true" outlineLevel="0" collapsed="false">
      <c r="A115" s="108" t="s">
        <v>97</v>
      </c>
      <c r="B115" s="131" t="s">
        <v>315</v>
      </c>
      <c r="C115" s="308"/>
      <c r="D115" s="249"/>
      <c r="E115" s="112"/>
      <c r="F115" s="221"/>
    </row>
    <row r="116" s="114" customFormat="true" ht="83.1" hidden="false" customHeight="false" outlineLevel="0" collapsed="false">
      <c r="A116" s="108"/>
      <c r="B116" s="131" t="s">
        <v>319</v>
      </c>
      <c r="C116" s="308"/>
      <c r="D116" s="249"/>
      <c r="E116" s="112"/>
      <c r="F116" s="221"/>
    </row>
    <row r="117" s="114" customFormat="true" ht="13.5" hidden="false" customHeight="false" outlineLevel="0" collapsed="false">
      <c r="A117" s="108"/>
      <c r="B117" s="131" t="s">
        <v>320</v>
      </c>
      <c r="C117" s="110"/>
      <c r="D117" s="249"/>
      <c r="E117" s="112"/>
      <c r="F117" s="221"/>
    </row>
    <row r="118" s="114" customFormat="true" ht="21.65" hidden="false" customHeight="false" outlineLevel="0" collapsed="false">
      <c r="A118" s="108"/>
      <c r="B118" s="131" t="s">
        <v>317</v>
      </c>
      <c r="C118" s="110"/>
      <c r="D118" s="249"/>
      <c r="E118" s="112"/>
      <c r="F118" s="221"/>
    </row>
    <row r="119" s="114" customFormat="true" ht="21" hidden="false" customHeight="true" outlineLevel="0" collapsed="false">
      <c r="A119" s="108"/>
      <c r="B119" s="131" t="s">
        <v>318</v>
      </c>
      <c r="C119" s="110" t="s">
        <v>111</v>
      </c>
      <c r="D119" s="219" t="n">
        <v>83</v>
      </c>
      <c r="E119" s="112"/>
      <c r="F119" s="140" t="n">
        <f aca="false">D119*E119</f>
        <v>0</v>
      </c>
    </row>
    <row r="120" s="114" customFormat="true" ht="32.25" hidden="false" customHeight="true" outlineLevel="0" collapsed="false">
      <c r="A120" s="138"/>
      <c r="B120" s="131" t="s">
        <v>314</v>
      </c>
      <c r="C120" s="110" t="s">
        <v>111</v>
      </c>
      <c r="D120" s="215" t="n">
        <v>83</v>
      </c>
      <c r="E120" s="112"/>
      <c r="F120" s="140" t="n">
        <f aca="false">D120*E120</f>
        <v>0</v>
      </c>
    </row>
    <row r="121" s="114" customFormat="true" ht="12.75" hidden="false" customHeight="true" outlineLevel="0" collapsed="false">
      <c r="A121" s="108"/>
      <c r="B121" s="131"/>
      <c r="C121" s="110"/>
      <c r="D121" s="219"/>
      <c r="E121" s="112"/>
      <c r="F121" s="221"/>
    </row>
    <row r="122" s="114" customFormat="true" ht="12.75" hidden="false" customHeight="true" outlineLevel="0" collapsed="false">
      <c r="A122" s="108" t="s">
        <v>112</v>
      </c>
      <c r="B122" s="131" t="s">
        <v>321</v>
      </c>
      <c r="C122" s="110"/>
      <c r="D122" s="215"/>
      <c r="E122" s="112"/>
      <c r="F122" s="310"/>
    </row>
    <row r="123" s="114" customFormat="true" ht="84.75" hidden="false" customHeight="true" outlineLevel="0" collapsed="false">
      <c r="A123" s="108"/>
      <c r="B123" s="131" t="s">
        <v>322</v>
      </c>
      <c r="C123" s="110"/>
      <c r="D123" s="215"/>
      <c r="E123" s="112"/>
      <c r="F123" s="310"/>
    </row>
    <row r="124" s="114" customFormat="true" ht="64.5" hidden="false" customHeight="true" outlineLevel="0" collapsed="false">
      <c r="A124" s="108"/>
      <c r="B124" s="131" t="s">
        <v>306</v>
      </c>
      <c r="C124" s="110"/>
      <c r="D124" s="215"/>
      <c r="E124" s="112"/>
      <c r="F124" s="310"/>
    </row>
    <row r="125" s="114" customFormat="true" ht="144" hidden="false" customHeight="true" outlineLevel="0" collapsed="false">
      <c r="A125" s="108"/>
      <c r="B125" s="131" t="s">
        <v>323</v>
      </c>
      <c r="C125" s="110"/>
      <c r="D125" s="215"/>
      <c r="E125" s="112"/>
      <c r="F125" s="310"/>
      <c r="H125" s="284"/>
    </row>
    <row r="126" s="114" customFormat="true" ht="64.5" hidden="false" customHeight="true" outlineLevel="0" collapsed="false">
      <c r="A126" s="108"/>
      <c r="B126" s="236" t="s">
        <v>260</v>
      </c>
      <c r="C126" s="110"/>
      <c r="D126" s="215"/>
      <c r="E126" s="112"/>
      <c r="F126" s="310"/>
      <c r="H126" s="284"/>
    </row>
    <row r="127" s="114" customFormat="true" ht="50.25" hidden="false" customHeight="true" outlineLevel="0" collapsed="false">
      <c r="A127" s="108"/>
      <c r="B127" s="131" t="s">
        <v>324</v>
      </c>
      <c r="C127" s="110"/>
      <c r="D127" s="215"/>
      <c r="E127" s="112"/>
      <c r="F127" s="310"/>
    </row>
    <row r="128" s="114" customFormat="true" ht="21.65" hidden="false" customHeight="false" outlineLevel="0" collapsed="false">
      <c r="A128" s="108"/>
      <c r="B128" s="131" t="s">
        <v>325</v>
      </c>
      <c r="C128" s="110"/>
      <c r="D128" s="215"/>
      <c r="E128" s="112"/>
      <c r="F128" s="310"/>
    </row>
    <row r="129" s="114" customFormat="true" ht="13.5" hidden="false" customHeight="false" outlineLevel="0" collapsed="false">
      <c r="A129" s="108"/>
      <c r="B129" s="281" t="s">
        <v>326</v>
      </c>
      <c r="C129" s="110" t="s">
        <v>111</v>
      </c>
      <c r="D129" s="303" t="n">
        <v>6.5</v>
      </c>
      <c r="E129" s="265"/>
      <c r="F129" s="140" t="n">
        <f aca="false">D129*E129</f>
        <v>0</v>
      </c>
    </row>
    <row r="130" s="114" customFormat="true" ht="13.5" hidden="false" customHeight="false" outlineLevel="0" collapsed="false">
      <c r="A130" s="108"/>
      <c r="B130" s="281" t="s">
        <v>327</v>
      </c>
      <c r="C130" s="110" t="s">
        <v>109</v>
      </c>
      <c r="D130" s="303" t="n">
        <v>52</v>
      </c>
      <c r="E130" s="265"/>
      <c r="F130" s="140" t="n">
        <f aca="false">D130*E130</f>
        <v>0</v>
      </c>
    </row>
    <row r="131" s="114" customFormat="true" ht="12.75" hidden="false" customHeight="true" outlineLevel="0" collapsed="false">
      <c r="A131" s="108"/>
      <c r="B131" s="281" t="s">
        <v>328</v>
      </c>
      <c r="C131" s="110" t="s">
        <v>111</v>
      </c>
      <c r="D131" s="303" t="n">
        <v>54</v>
      </c>
      <c r="E131" s="265"/>
      <c r="F131" s="140" t="n">
        <f aca="false">D131*E131</f>
        <v>0</v>
      </c>
    </row>
    <row r="132" s="280" customFormat="true" ht="12.75" hidden="false" customHeight="true" outlineLevel="0" collapsed="false">
      <c r="A132" s="108"/>
      <c r="B132" s="281" t="s">
        <v>329</v>
      </c>
      <c r="C132" s="110" t="s">
        <v>109</v>
      </c>
      <c r="D132" s="303" t="n">
        <v>47</v>
      </c>
      <c r="E132" s="265"/>
      <c r="F132" s="140" t="n">
        <f aca="false">D132*E132</f>
        <v>0</v>
      </c>
      <c r="G132" s="114"/>
      <c r="H132" s="114"/>
      <c r="I132" s="114"/>
      <c r="J132" s="114"/>
      <c r="K132" s="114"/>
      <c r="L132" s="114"/>
    </row>
    <row r="133" customFormat="false" ht="12.75" hidden="false" customHeight="true" outlineLevel="0" collapsed="false">
      <c r="A133" s="108"/>
      <c r="B133" s="131"/>
      <c r="C133" s="110"/>
      <c r="D133" s="215"/>
      <c r="E133" s="112"/>
      <c r="F133" s="310"/>
      <c r="G133" s="114"/>
      <c r="H133" s="114"/>
      <c r="I133" s="114"/>
      <c r="J133" s="114"/>
      <c r="K133" s="114"/>
      <c r="L133" s="114"/>
    </row>
    <row r="134" s="280" customFormat="true" ht="13.5" hidden="false" customHeight="false" outlineLevel="0" collapsed="false">
      <c r="A134" s="274"/>
      <c r="B134" s="275"/>
      <c r="C134" s="276"/>
      <c r="D134" s="305" t="s">
        <v>330</v>
      </c>
      <c r="E134" s="306"/>
      <c r="F134" s="160" t="n">
        <f aca="false">SUM(F89:F133)</f>
        <v>0</v>
      </c>
    </row>
    <row r="135" customFormat="false" ht="12.75" hidden="false" customHeight="true" outlineLevel="0" collapsed="false">
      <c r="D135" s="282"/>
      <c r="E135" s="307"/>
      <c r="F135" s="307"/>
    </row>
    <row r="136" customFormat="false" ht="13.5" hidden="false" customHeight="false" outlineLevel="0" collapsed="false">
      <c r="A136" s="274" t="s">
        <v>331</v>
      </c>
      <c r="B136" s="275"/>
      <c r="C136" s="200"/>
      <c r="D136" s="311"/>
      <c r="E136" s="159"/>
      <c r="F136" s="200"/>
      <c r="G136" s="280"/>
      <c r="H136" s="280"/>
      <c r="I136" s="280"/>
      <c r="J136" s="280"/>
      <c r="K136" s="280"/>
      <c r="L136" s="280"/>
    </row>
    <row r="137" customFormat="false" ht="13.5" hidden="false" customHeight="false" outlineLevel="0" collapsed="false">
      <c r="B137" s="281"/>
      <c r="D137" s="282"/>
      <c r="F137" s="265"/>
    </row>
    <row r="138" customFormat="false" ht="21.65" hidden="false" customHeight="false" outlineLevel="0" collapsed="false">
      <c r="B138" s="312" t="s">
        <v>302</v>
      </c>
      <c r="D138" s="282"/>
      <c r="F138" s="265"/>
    </row>
    <row r="139" customFormat="false" ht="13.5" hidden="false" customHeight="false" outlineLevel="0" collapsed="false">
      <c r="B139" s="281"/>
      <c r="D139" s="282"/>
      <c r="F139" s="265"/>
    </row>
    <row r="140" customFormat="false" ht="13.5" hidden="false" customHeight="false" outlineLevel="0" collapsed="false">
      <c r="A140" s="261" t="s">
        <v>87</v>
      </c>
      <c r="B140" s="281" t="s">
        <v>332</v>
      </c>
      <c r="D140" s="282"/>
      <c r="F140" s="265"/>
    </row>
    <row r="141" customFormat="false" ht="111" hidden="false" customHeight="true" outlineLevel="0" collapsed="false">
      <c r="A141" s="267"/>
      <c r="B141" s="281" t="s">
        <v>333</v>
      </c>
    </row>
    <row r="142" customFormat="false" ht="61.5" hidden="false" customHeight="true" outlineLevel="0" collapsed="false">
      <c r="A142" s="267"/>
      <c r="B142" s="313" t="s">
        <v>260</v>
      </c>
    </row>
    <row r="143" customFormat="false" ht="12.75" hidden="false" customHeight="true" outlineLevel="0" collapsed="false">
      <c r="B143" s="281" t="s">
        <v>216</v>
      </c>
    </row>
    <row r="144" s="314" customFormat="true" ht="12.75" hidden="false" customHeight="true" outlineLevel="0" collapsed="false">
      <c r="A144" s="261"/>
      <c r="B144" s="131"/>
      <c r="C144" s="263" t="s">
        <v>111</v>
      </c>
      <c r="D144" s="303" t="n">
        <v>874</v>
      </c>
      <c r="E144" s="265"/>
      <c r="F144" s="140" t="n">
        <f aca="false">D144*E144</f>
        <v>0</v>
      </c>
      <c r="G144" s="267"/>
      <c r="H144" s="284"/>
      <c r="I144" s="267"/>
      <c r="J144" s="267"/>
      <c r="K144" s="267"/>
      <c r="L144" s="267"/>
    </row>
    <row r="145" s="314" customFormat="true" ht="12.75" hidden="false" customHeight="true" outlineLevel="0" collapsed="false">
      <c r="A145" s="261"/>
      <c r="B145" s="281"/>
      <c r="C145" s="263"/>
      <c r="D145" s="282"/>
      <c r="E145" s="265"/>
      <c r="F145" s="265"/>
      <c r="G145" s="267"/>
      <c r="H145" s="267"/>
      <c r="I145" s="267"/>
      <c r="J145" s="267"/>
      <c r="K145" s="267"/>
      <c r="L145" s="267"/>
    </row>
    <row r="146" s="314" customFormat="true" ht="13.5" hidden="false" customHeight="false" outlineLevel="0" collapsed="false">
      <c r="A146" s="261" t="s">
        <v>90</v>
      </c>
      <c r="B146" s="281" t="s">
        <v>334</v>
      </c>
      <c r="C146" s="263"/>
      <c r="D146" s="282"/>
      <c r="E146" s="265"/>
      <c r="F146" s="265"/>
      <c r="G146" s="267"/>
      <c r="H146" s="267"/>
    </row>
    <row r="147" s="314" customFormat="true" ht="21.65" hidden="false" customHeight="false" outlineLevel="0" collapsed="false">
      <c r="A147" s="267"/>
      <c r="B147" s="281" t="s">
        <v>335</v>
      </c>
      <c r="C147" s="263"/>
      <c r="D147" s="264"/>
      <c r="E147" s="265"/>
      <c r="F147" s="266"/>
    </row>
    <row r="148" s="314" customFormat="true" ht="52.4" hidden="false" customHeight="false" outlineLevel="0" collapsed="false">
      <c r="A148" s="267"/>
      <c r="B148" s="281" t="s">
        <v>336</v>
      </c>
      <c r="C148" s="263"/>
      <c r="D148" s="264"/>
      <c r="E148" s="265"/>
      <c r="F148" s="266"/>
    </row>
    <row r="149" s="314" customFormat="true" ht="13.5" hidden="false" customHeight="false" outlineLevel="0" collapsed="false">
      <c r="A149" s="267"/>
      <c r="B149" s="281" t="s">
        <v>337</v>
      </c>
      <c r="C149" s="263"/>
      <c r="D149" s="264"/>
      <c r="E149" s="265"/>
      <c r="F149" s="266"/>
    </row>
    <row r="150" s="314" customFormat="true" ht="21.65" hidden="false" customHeight="false" outlineLevel="0" collapsed="false">
      <c r="A150" s="267"/>
      <c r="B150" s="281" t="s">
        <v>338</v>
      </c>
      <c r="C150" s="263"/>
      <c r="D150" s="264"/>
      <c r="E150" s="265"/>
      <c r="F150" s="266"/>
    </row>
    <row r="151" s="314" customFormat="true" ht="42.75" hidden="false" customHeight="true" outlineLevel="0" collapsed="false">
      <c r="A151" s="267"/>
      <c r="B151" s="313" t="s">
        <v>260</v>
      </c>
      <c r="C151" s="263"/>
      <c r="D151" s="264"/>
      <c r="E151" s="265"/>
      <c r="F151" s="266"/>
    </row>
    <row r="152" s="314" customFormat="true" ht="20.25" hidden="false" customHeight="true" outlineLevel="0" collapsed="false">
      <c r="A152" s="267"/>
      <c r="B152" s="281" t="s">
        <v>339</v>
      </c>
      <c r="C152" s="263"/>
      <c r="D152" s="264"/>
      <c r="E152" s="265"/>
      <c r="F152" s="266"/>
    </row>
    <row r="153" s="314" customFormat="true" ht="42" hidden="false" customHeight="true" outlineLevel="0" collapsed="false">
      <c r="A153" s="267"/>
      <c r="B153" s="313" t="s">
        <v>260</v>
      </c>
      <c r="C153" s="263"/>
      <c r="D153" s="264"/>
      <c r="E153" s="265"/>
      <c r="F153" s="266"/>
    </row>
    <row r="154" s="314" customFormat="true" ht="13.5" hidden="false" customHeight="false" outlineLevel="0" collapsed="false">
      <c r="A154" s="267"/>
      <c r="B154" s="313" t="s">
        <v>340</v>
      </c>
      <c r="C154" s="263"/>
      <c r="D154" s="264"/>
      <c r="E154" s="265"/>
      <c r="F154" s="266"/>
    </row>
    <row r="155" s="314" customFormat="true" ht="13.5" hidden="false" customHeight="false" outlineLevel="0" collapsed="false">
      <c r="A155" s="267"/>
      <c r="B155" s="315"/>
      <c r="C155" s="263"/>
      <c r="D155" s="264"/>
      <c r="E155" s="265"/>
      <c r="F155" s="266"/>
    </row>
    <row r="156" s="314" customFormat="true" ht="13.5" hidden="false" customHeight="false" outlineLevel="0" collapsed="false">
      <c r="A156" s="267"/>
      <c r="B156" s="281" t="s">
        <v>341</v>
      </c>
      <c r="C156" s="263"/>
      <c r="D156" s="264"/>
      <c r="E156" s="265"/>
      <c r="F156" s="266"/>
    </row>
    <row r="157" s="314" customFormat="true" ht="21.65" hidden="false" customHeight="false" outlineLevel="0" collapsed="false">
      <c r="A157" s="267"/>
      <c r="B157" s="281" t="s">
        <v>342</v>
      </c>
      <c r="C157" s="263"/>
      <c r="D157" s="264"/>
      <c r="E157" s="265"/>
      <c r="F157" s="266"/>
    </row>
    <row r="158" s="314" customFormat="true" ht="21.65" hidden="false" customHeight="false" outlineLevel="0" collapsed="false">
      <c r="A158" s="267"/>
      <c r="B158" s="313" t="s">
        <v>343</v>
      </c>
      <c r="C158" s="263"/>
      <c r="D158" s="264"/>
      <c r="E158" s="265"/>
      <c r="F158" s="266"/>
    </row>
    <row r="159" s="314" customFormat="true" ht="41.25" hidden="false" customHeight="true" outlineLevel="0" collapsed="false">
      <c r="A159" s="267"/>
      <c r="B159" s="313" t="s">
        <v>260</v>
      </c>
      <c r="C159" s="263"/>
      <c r="D159" s="264"/>
      <c r="E159" s="265"/>
      <c r="F159" s="266"/>
    </row>
    <row r="160" s="314" customFormat="true" ht="13.5" hidden="false" customHeight="false" outlineLevel="0" collapsed="false">
      <c r="A160" s="267"/>
      <c r="B160" s="281" t="s">
        <v>344</v>
      </c>
      <c r="C160" s="263"/>
      <c r="D160" s="264"/>
      <c r="E160" s="265"/>
      <c r="F160" s="266"/>
    </row>
    <row r="161" s="314" customFormat="true" ht="36" hidden="false" customHeight="true" outlineLevel="0" collapsed="false">
      <c r="A161" s="267"/>
      <c r="B161" s="313" t="s">
        <v>260</v>
      </c>
      <c r="C161" s="263"/>
      <c r="D161" s="264"/>
      <c r="E161" s="265"/>
      <c r="F161" s="266"/>
    </row>
    <row r="162" s="314" customFormat="true" ht="21.65" hidden="false" customHeight="false" outlineLevel="0" collapsed="false">
      <c r="A162" s="267"/>
      <c r="B162" s="281" t="s">
        <v>345</v>
      </c>
      <c r="C162" s="263"/>
      <c r="D162" s="264"/>
      <c r="E162" s="265"/>
      <c r="F162" s="266"/>
    </row>
    <row r="163" s="314" customFormat="true" ht="36.75" hidden="false" customHeight="true" outlineLevel="0" collapsed="false">
      <c r="A163" s="267"/>
      <c r="B163" s="313" t="s">
        <v>260</v>
      </c>
      <c r="C163" s="263"/>
      <c r="D163" s="264"/>
      <c r="E163" s="265"/>
      <c r="F163" s="266"/>
    </row>
    <row r="164" s="314" customFormat="true" ht="13.5" hidden="false" customHeight="false" outlineLevel="0" collapsed="false">
      <c r="A164" s="267"/>
      <c r="B164" s="313" t="s">
        <v>346</v>
      </c>
      <c r="C164" s="264"/>
      <c r="D164" s="264"/>
      <c r="E164" s="265"/>
      <c r="F164" s="266"/>
    </row>
    <row r="165" s="314" customFormat="true" ht="21.65" hidden="false" customHeight="false" outlineLevel="0" collapsed="false">
      <c r="A165" s="267"/>
      <c r="B165" s="313" t="s">
        <v>347</v>
      </c>
      <c r="C165" s="263"/>
      <c r="D165" s="264"/>
      <c r="E165" s="265"/>
      <c r="F165" s="266"/>
    </row>
    <row r="166" s="314" customFormat="true" ht="36.75" hidden="false" customHeight="true" outlineLevel="0" collapsed="false">
      <c r="A166" s="267"/>
      <c r="B166" s="313" t="s">
        <v>260</v>
      </c>
      <c r="C166" s="263"/>
      <c r="D166" s="264"/>
      <c r="E166" s="265"/>
      <c r="F166" s="266"/>
    </row>
    <row r="167" s="314" customFormat="true" ht="13.5" hidden="false" customHeight="false" outlineLevel="0" collapsed="false">
      <c r="A167" s="267"/>
      <c r="B167" s="313" t="s">
        <v>348</v>
      </c>
      <c r="C167" s="263"/>
      <c r="D167" s="264"/>
      <c r="E167" s="265"/>
      <c r="F167" s="266"/>
    </row>
    <row r="168" s="314" customFormat="true" ht="36.75" hidden="false" customHeight="true" outlineLevel="0" collapsed="false">
      <c r="A168" s="267"/>
      <c r="B168" s="313" t="s">
        <v>260</v>
      </c>
      <c r="C168" s="263"/>
      <c r="D168" s="264"/>
      <c r="E168" s="265"/>
      <c r="F168" s="266"/>
    </row>
    <row r="169" s="314" customFormat="true" ht="13.5" hidden="false" customHeight="false" outlineLevel="0" collapsed="false">
      <c r="A169" s="267"/>
      <c r="B169" s="313" t="s">
        <v>349</v>
      </c>
      <c r="C169" s="263"/>
      <c r="D169" s="264"/>
      <c r="E169" s="265"/>
      <c r="F169" s="266"/>
    </row>
    <row r="170" s="314" customFormat="true" ht="39.75" hidden="false" customHeight="true" outlineLevel="0" collapsed="false">
      <c r="A170" s="267"/>
      <c r="B170" s="313" t="s">
        <v>260</v>
      </c>
      <c r="C170" s="263"/>
      <c r="D170" s="264"/>
      <c r="E170" s="265"/>
      <c r="F170" s="266"/>
    </row>
    <row r="171" s="314" customFormat="true" ht="21.65" hidden="false" customHeight="false" outlineLevel="0" collapsed="false">
      <c r="A171" s="267"/>
      <c r="B171" s="313" t="s">
        <v>350</v>
      </c>
      <c r="C171" s="263"/>
      <c r="D171" s="264"/>
      <c r="E171" s="265"/>
      <c r="F171" s="266"/>
    </row>
    <row r="172" s="314" customFormat="true" ht="36.75" hidden="false" customHeight="true" outlineLevel="0" collapsed="false">
      <c r="A172" s="267"/>
      <c r="B172" s="313" t="s">
        <v>260</v>
      </c>
      <c r="C172" s="263"/>
      <c r="D172" s="264"/>
      <c r="E172" s="265"/>
      <c r="F172" s="266"/>
    </row>
    <row r="173" s="314" customFormat="true" ht="21.65" hidden="false" customHeight="false" outlineLevel="0" collapsed="false">
      <c r="A173" s="267"/>
      <c r="B173" s="313" t="s">
        <v>351</v>
      </c>
      <c r="C173" s="263"/>
      <c r="D173" s="264"/>
      <c r="E173" s="265"/>
      <c r="F173" s="266"/>
    </row>
    <row r="174" s="314" customFormat="true" ht="39.75" hidden="false" customHeight="true" outlineLevel="0" collapsed="false">
      <c r="A174" s="267"/>
      <c r="B174" s="313" t="s">
        <v>260</v>
      </c>
      <c r="C174" s="263"/>
      <c r="D174" s="264"/>
      <c r="E174" s="265"/>
      <c r="F174" s="266"/>
    </row>
    <row r="175" s="314" customFormat="true" ht="13.5" hidden="false" customHeight="false" outlineLevel="0" collapsed="false">
      <c r="A175" s="267"/>
      <c r="B175" s="281" t="s">
        <v>352</v>
      </c>
      <c r="C175" s="263"/>
      <c r="D175" s="264"/>
      <c r="E175" s="265"/>
      <c r="F175" s="266"/>
    </row>
    <row r="176" s="314" customFormat="true" ht="21.65" hidden="false" customHeight="false" outlineLevel="0" collapsed="false">
      <c r="A176" s="267"/>
      <c r="B176" s="281" t="s">
        <v>353</v>
      </c>
      <c r="C176" s="263"/>
      <c r="D176" s="264"/>
      <c r="E176" s="265"/>
      <c r="F176" s="266"/>
    </row>
    <row r="177" customFormat="false" ht="21.65" hidden="false" customHeight="false" outlineLevel="0" collapsed="false">
      <c r="A177" s="267"/>
      <c r="B177" s="281" t="s">
        <v>354</v>
      </c>
      <c r="G177" s="314"/>
      <c r="H177" s="314"/>
      <c r="I177" s="314"/>
      <c r="J177" s="314"/>
      <c r="K177" s="314"/>
      <c r="L177" s="314"/>
    </row>
    <row r="178" customFormat="false" ht="12.75" hidden="false" customHeight="true" outlineLevel="0" collapsed="false">
      <c r="B178" s="281" t="s">
        <v>355</v>
      </c>
      <c r="G178" s="316"/>
      <c r="H178" s="316"/>
      <c r="I178" s="314"/>
      <c r="J178" s="314"/>
      <c r="K178" s="314"/>
      <c r="L178" s="314"/>
    </row>
    <row r="179" customFormat="false" ht="13.5" hidden="false" customHeight="false" outlineLevel="0" collapsed="false">
      <c r="B179" s="131"/>
      <c r="C179" s="263" t="s">
        <v>111</v>
      </c>
      <c r="D179" s="303" t="n">
        <v>687</v>
      </c>
      <c r="F179" s="140" t="n">
        <f aca="false">D179*E179</f>
        <v>0</v>
      </c>
      <c r="G179" s="316"/>
      <c r="H179" s="114"/>
      <c r="I179" s="114"/>
      <c r="J179" s="114"/>
    </row>
    <row r="180" customFormat="false" ht="13.5" hidden="false" customHeight="false" outlineLevel="0" collapsed="false">
      <c r="B180" s="131"/>
      <c r="D180" s="303"/>
      <c r="F180" s="310"/>
      <c r="G180" s="316"/>
      <c r="H180" s="316"/>
    </row>
    <row r="181" customFormat="false" ht="13.5" hidden="false" customHeight="false" outlineLevel="0" collapsed="false">
      <c r="A181" s="261" t="s">
        <v>93</v>
      </c>
      <c r="B181" s="281" t="s">
        <v>356</v>
      </c>
      <c r="D181" s="282"/>
      <c r="F181" s="265"/>
    </row>
    <row r="182" customFormat="false" ht="80.25" hidden="false" customHeight="true" outlineLevel="0" collapsed="false">
      <c r="A182" s="267"/>
      <c r="B182" s="281" t="s">
        <v>357</v>
      </c>
    </row>
    <row r="183" customFormat="false" ht="12.75" hidden="false" customHeight="true" outlineLevel="0" collapsed="false">
      <c r="B183" s="281" t="s">
        <v>358</v>
      </c>
    </row>
    <row r="184" customFormat="false" ht="13.5" hidden="false" customHeight="false" outlineLevel="0" collapsed="false">
      <c r="B184" s="131"/>
      <c r="C184" s="263" t="s">
        <v>109</v>
      </c>
      <c r="D184" s="303" t="n">
        <v>452</v>
      </c>
      <c r="F184" s="140" t="n">
        <f aca="false">D184*E184</f>
        <v>0</v>
      </c>
      <c r="H184" s="114"/>
      <c r="I184" s="114"/>
      <c r="J184" s="114"/>
    </row>
    <row r="185" s="280" customFormat="true" ht="12.75" hidden="false" customHeight="true" outlineLevel="0" collapsed="false">
      <c r="A185" s="261"/>
      <c r="B185" s="281"/>
      <c r="C185" s="263"/>
      <c r="D185" s="282"/>
      <c r="E185" s="265"/>
      <c r="F185" s="265"/>
      <c r="G185" s="267"/>
      <c r="H185" s="267"/>
      <c r="I185" s="267"/>
      <c r="J185" s="267"/>
      <c r="K185" s="267"/>
      <c r="L185" s="267"/>
    </row>
    <row r="186" s="280" customFormat="true" ht="13.5" hidden="false" customHeight="false" outlineLevel="0" collapsed="false">
      <c r="A186" s="261"/>
      <c r="B186" s="262"/>
      <c r="C186" s="263"/>
      <c r="D186" s="303"/>
      <c r="E186" s="265"/>
      <c r="F186" s="294"/>
      <c r="G186" s="267"/>
      <c r="H186" s="267"/>
      <c r="I186" s="267"/>
      <c r="J186" s="267"/>
      <c r="K186" s="267"/>
      <c r="L186" s="267"/>
    </row>
    <row r="187" s="280" customFormat="true" ht="13.5" hidden="false" customHeight="false" outlineLevel="0" collapsed="false">
      <c r="A187" s="274"/>
      <c r="B187" s="275"/>
      <c r="C187" s="276"/>
      <c r="D187" s="305" t="s">
        <v>359</v>
      </c>
      <c r="E187" s="306"/>
      <c r="F187" s="160" t="n">
        <f aca="false">SUM(F141:F186)</f>
        <v>0</v>
      </c>
    </row>
    <row r="188" customFormat="false" ht="13.5" hidden="false" customHeight="false" outlineLevel="0" collapsed="false">
      <c r="A188" s="274"/>
      <c r="B188" s="275"/>
      <c r="C188" s="276"/>
      <c r="D188" s="305"/>
      <c r="E188" s="306"/>
      <c r="F188" s="160"/>
      <c r="G188" s="280"/>
      <c r="H188" s="280"/>
      <c r="I188" s="280"/>
      <c r="J188" s="280"/>
      <c r="K188" s="280"/>
      <c r="L188" s="280"/>
    </row>
    <row r="189" customFormat="false" ht="13.5" hidden="false" customHeight="false" outlineLevel="0" collapsed="false">
      <c r="A189" s="274" t="s">
        <v>360</v>
      </c>
      <c r="B189" s="317"/>
      <c r="C189" s="318"/>
      <c r="D189" s="319"/>
      <c r="E189" s="320"/>
      <c r="F189" s="279"/>
      <c r="G189" s="280"/>
      <c r="H189" s="280"/>
      <c r="I189" s="280"/>
      <c r="J189" s="280"/>
      <c r="K189" s="280"/>
      <c r="L189" s="280"/>
    </row>
    <row r="190" customFormat="false" ht="13.5" hidden="false" customHeight="true" outlineLevel="0" collapsed="false">
      <c r="E190" s="321"/>
    </row>
    <row r="191" customFormat="false" ht="12.75" hidden="false" customHeight="true" outlineLevel="0" collapsed="false">
      <c r="B191" s="281" t="s">
        <v>300</v>
      </c>
      <c r="D191" s="282"/>
      <c r="F191" s="265"/>
    </row>
    <row r="192" customFormat="false" ht="27" hidden="false" customHeight="true" outlineLevel="0" collapsed="false">
      <c r="B192" s="281" t="s">
        <v>361</v>
      </c>
      <c r="D192" s="282"/>
      <c r="F192" s="265"/>
    </row>
    <row r="193" customFormat="false" ht="27" hidden="false" customHeight="true" outlineLevel="0" collapsed="false">
      <c r="B193" s="312" t="s">
        <v>302</v>
      </c>
      <c r="D193" s="282"/>
      <c r="F193" s="265"/>
    </row>
    <row r="194" s="284" customFormat="true" ht="13.5" hidden="false" customHeight="false" outlineLevel="0" collapsed="false">
      <c r="A194" s="261"/>
      <c r="B194" s="281"/>
      <c r="C194" s="263"/>
      <c r="D194" s="282"/>
      <c r="E194" s="265"/>
      <c r="F194" s="265"/>
      <c r="G194" s="267"/>
      <c r="H194" s="267"/>
      <c r="I194" s="267"/>
      <c r="J194" s="267"/>
      <c r="K194" s="267"/>
      <c r="L194" s="267"/>
    </row>
    <row r="195" s="284" customFormat="true" ht="13.5" hidden="false" customHeight="false" outlineLevel="0" collapsed="false">
      <c r="A195" s="322"/>
      <c r="B195" s="281" t="s">
        <v>362</v>
      </c>
      <c r="C195" s="263"/>
      <c r="D195" s="282"/>
      <c r="E195" s="265"/>
      <c r="F195" s="265"/>
      <c r="G195" s="267"/>
      <c r="H195" s="267"/>
      <c r="I195" s="267"/>
      <c r="J195" s="267"/>
      <c r="K195" s="267"/>
      <c r="L195" s="267"/>
    </row>
    <row r="196" s="284" customFormat="true" ht="13.5" hidden="false" customHeight="false" outlineLevel="0" collapsed="false">
      <c r="A196" s="323"/>
      <c r="B196" s="324" t="s">
        <v>363</v>
      </c>
      <c r="C196" s="287"/>
      <c r="D196" s="288"/>
      <c r="E196" s="289"/>
      <c r="F196" s="325"/>
    </row>
    <row r="197" s="284" customFormat="true" ht="13.5" hidden="false" customHeight="false" outlineLevel="0" collapsed="false">
      <c r="A197" s="323"/>
      <c r="B197" s="286" t="s">
        <v>364</v>
      </c>
      <c r="C197" s="287"/>
      <c r="D197" s="288"/>
      <c r="E197" s="289"/>
      <c r="F197" s="325"/>
    </row>
    <row r="198" s="284" customFormat="true" ht="31.9" hidden="false" customHeight="false" outlineLevel="0" collapsed="false">
      <c r="A198" s="323"/>
      <c r="B198" s="313" t="s">
        <v>365</v>
      </c>
      <c r="C198" s="287"/>
      <c r="D198" s="288"/>
      <c r="E198" s="289"/>
      <c r="F198" s="325"/>
    </row>
    <row r="199" s="284" customFormat="true" ht="21.65" hidden="false" customHeight="false" outlineLevel="0" collapsed="false">
      <c r="A199" s="285"/>
      <c r="B199" s="313" t="s">
        <v>366</v>
      </c>
      <c r="C199" s="287"/>
      <c r="D199" s="288"/>
      <c r="E199" s="289"/>
      <c r="F199" s="325"/>
    </row>
    <row r="200" s="284" customFormat="true" ht="21.65" hidden="false" customHeight="false" outlineLevel="0" collapsed="false">
      <c r="A200" s="285"/>
      <c r="B200" s="281" t="s">
        <v>367</v>
      </c>
      <c r="C200" s="287"/>
      <c r="D200" s="288"/>
      <c r="E200" s="289"/>
      <c r="F200" s="325"/>
    </row>
    <row r="201" s="284" customFormat="true" ht="13.5" hidden="false" customHeight="false" outlineLevel="0" collapsed="false">
      <c r="A201" s="285"/>
      <c r="B201" s="281" t="s">
        <v>368</v>
      </c>
      <c r="C201" s="287"/>
      <c r="D201" s="288"/>
      <c r="E201" s="289"/>
      <c r="F201" s="325"/>
    </row>
    <row r="202" s="284" customFormat="true" ht="62.65" hidden="false" customHeight="false" outlineLevel="0" collapsed="false">
      <c r="A202" s="285"/>
      <c r="B202" s="281" t="s">
        <v>369</v>
      </c>
      <c r="C202" s="287"/>
      <c r="D202" s="288"/>
      <c r="E202" s="289"/>
      <c r="F202" s="325"/>
    </row>
    <row r="203" s="284" customFormat="true" ht="62.65" hidden="false" customHeight="false" outlineLevel="0" collapsed="false">
      <c r="A203" s="285"/>
      <c r="B203" s="281" t="s">
        <v>370</v>
      </c>
      <c r="C203" s="287"/>
      <c r="D203" s="288"/>
      <c r="E203" s="289"/>
      <c r="F203" s="325"/>
    </row>
    <row r="204" s="284" customFormat="true" ht="31.9" hidden="false" customHeight="false" outlineLevel="0" collapsed="false">
      <c r="A204" s="285"/>
      <c r="B204" s="313" t="s">
        <v>371</v>
      </c>
      <c r="C204" s="287"/>
      <c r="D204" s="288"/>
      <c r="E204" s="289"/>
      <c r="F204" s="325"/>
    </row>
    <row r="205" s="284" customFormat="true" ht="42" hidden="false" customHeight="true" outlineLevel="0" collapsed="false">
      <c r="A205" s="285"/>
      <c r="B205" s="313" t="s">
        <v>260</v>
      </c>
      <c r="C205" s="287"/>
      <c r="D205" s="288"/>
      <c r="E205" s="289"/>
      <c r="F205" s="325"/>
    </row>
    <row r="206" s="284" customFormat="true" ht="62.65" hidden="false" customHeight="false" outlineLevel="0" collapsed="false">
      <c r="A206" s="285"/>
      <c r="B206" s="313" t="s">
        <v>372</v>
      </c>
      <c r="C206" s="287"/>
      <c r="D206" s="288"/>
      <c r="E206" s="289"/>
      <c r="F206" s="325"/>
    </row>
    <row r="207" s="284" customFormat="true" ht="54" hidden="false" customHeight="true" outlineLevel="0" collapsed="false">
      <c r="A207" s="285"/>
      <c r="B207" s="313" t="s">
        <v>260</v>
      </c>
      <c r="C207" s="287"/>
      <c r="D207" s="288"/>
      <c r="E207" s="289"/>
      <c r="F207" s="325"/>
    </row>
    <row r="208" s="284" customFormat="true" ht="31.9" hidden="false" customHeight="false" outlineLevel="0" collapsed="false">
      <c r="A208" s="285"/>
      <c r="B208" s="281" t="s">
        <v>373</v>
      </c>
      <c r="C208" s="287"/>
      <c r="D208" s="288"/>
      <c r="E208" s="289"/>
      <c r="F208" s="325"/>
    </row>
    <row r="209" s="284" customFormat="true" ht="52.4" hidden="false" customHeight="false" outlineLevel="0" collapsed="false">
      <c r="A209" s="285"/>
      <c r="B209" s="313" t="s">
        <v>374</v>
      </c>
      <c r="C209" s="287"/>
      <c r="D209" s="288"/>
      <c r="E209" s="289"/>
      <c r="F209" s="325"/>
    </row>
    <row r="210" s="284" customFormat="true" ht="42.75" hidden="false" customHeight="true" outlineLevel="0" collapsed="false">
      <c r="A210" s="285"/>
      <c r="B210" s="313" t="s">
        <v>260</v>
      </c>
      <c r="C210" s="287"/>
      <c r="D210" s="288"/>
      <c r="E210" s="289"/>
      <c r="F210" s="325"/>
    </row>
    <row r="211" s="284" customFormat="true" ht="21.65" hidden="false" customHeight="false" outlineLevel="0" collapsed="false">
      <c r="A211" s="285"/>
      <c r="B211" s="286" t="s">
        <v>375</v>
      </c>
      <c r="C211" s="287"/>
      <c r="D211" s="288"/>
      <c r="E211" s="289"/>
      <c r="F211" s="325"/>
    </row>
    <row r="212" s="284" customFormat="true" ht="12.75" hidden="false" customHeight="true" outlineLevel="0" collapsed="false">
      <c r="A212" s="285"/>
      <c r="B212" s="286" t="s">
        <v>376</v>
      </c>
      <c r="C212" s="287"/>
      <c r="D212" s="288"/>
      <c r="E212" s="289"/>
      <c r="F212" s="325"/>
    </row>
    <row r="213" s="284" customFormat="true" ht="31.9" hidden="false" customHeight="false" outlineLevel="0" collapsed="false">
      <c r="A213" s="285"/>
      <c r="B213" s="286" t="s">
        <v>377</v>
      </c>
      <c r="C213" s="287"/>
      <c r="D213" s="288"/>
      <c r="E213" s="289"/>
      <c r="F213" s="325"/>
    </row>
    <row r="214" s="284" customFormat="true" ht="21.65" hidden="false" customHeight="false" outlineLevel="0" collapsed="false">
      <c r="A214" s="285"/>
      <c r="B214" s="281" t="s">
        <v>378</v>
      </c>
      <c r="C214" s="287"/>
      <c r="D214" s="288"/>
      <c r="E214" s="289"/>
      <c r="F214" s="325"/>
    </row>
    <row r="215" s="284" customFormat="true" ht="42.15" hidden="false" customHeight="false" outlineLevel="0" collapsed="false">
      <c r="A215" s="285"/>
      <c r="B215" s="281" t="s">
        <v>379</v>
      </c>
      <c r="C215" s="287"/>
      <c r="D215" s="288"/>
      <c r="E215" s="289"/>
      <c r="F215" s="325"/>
    </row>
    <row r="216" s="284" customFormat="true" ht="39.75" hidden="false" customHeight="true" outlineLevel="0" collapsed="false">
      <c r="A216" s="285"/>
      <c r="B216" s="281" t="s">
        <v>380</v>
      </c>
      <c r="C216" s="287"/>
      <c r="D216" s="288"/>
      <c r="E216" s="289"/>
      <c r="F216" s="325"/>
    </row>
    <row r="217" s="284" customFormat="true" ht="72.85" hidden="false" customHeight="false" outlineLevel="0" collapsed="false">
      <c r="A217" s="285"/>
      <c r="B217" s="313" t="s">
        <v>381</v>
      </c>
      <c r="C217" s="287"/>
      <c r="D217" s="288"/>
      <c r="E217" s="289"/>
      <c r="F217" s="325"/>
    </row>
    <row r="218" s="284" customFormat="true" ht="78" hidden="false" customHeight="true" outlineLevel="0" collapsed="false">
      <c r="A218" s="285"/>
      <c r="B218" s="281" t="s">
        <v>382</v>
      </c>
      <c r="C218" s="287"/>
      <c r="D218" s="288"/>
      <c r="E218" s="289"/>
      <c r="F218" s="325"/>
    </row>
    <row r="219" s="284" customFormat="true" ht="21.65" hidden="false" customHeight="false" outlineLevel="0" collapsed="false">
      <c r="A219" s="285"/>
      <c r="B219" s="281" t="s">
        <v>383</v>
      </c>
      <c r="C219" s="287"/>
      <c r="D219" s="288"/>
      <c r="E219" s="289"/>
      <c r="F219" s="325"/>
    </row>
    <row r="220" s="284" customFormat="true" ht="13.5" hidden="false" customHeight="false" outlineLevel="0" collapsed="false">
      <c r="A220" s="285"/>
      <c r="B220" s="281" t="s">
        <v>384</v>
      </c>
      <c r="C220" s="287"/>
      <c r="D220" s="288"/>
      <c r="E220" s="289"/>
      <c r="F220" s="325"/>
    </row>
    <row r="221" s="284" customFormat="true" ht="21.65" hidden="false" customHeight="false" outlineLevel="0" collapsed="false">
      <c r="A221" s="285"/>
      <c r="B221" s="281" t="s">
        <v>385</v>
      </c>
      <c r="C221" s="287"/>
      <c r="D221" s="288"/>
      <c r="E221" s="289"/>
      <c r="F221" s="325"/>
    </row>
    <row r="222" s="284" customFormat="true" ht="13.5" hidden="false" customHeight="false" outlineLevel="0" collapsed="false">
      <c r="A222" s="285"/>
      <c r="B222" s="281" t="s">
        <v>386</v>
      </c>
      <c r="C222" s="287"/>
      <c r="D222" s="288"/>
      <c r="E222" s="289"/>
      <c r="F222" s="325"/>
    </row>
    <row r="223" s="284" customFormat="true" ht="13.5" hidden="false" customHeight="false" outlineLevel="0" collapsed="false">
      <c r="A223" s="285"/>
      <c r="B223" s="281" t="s">
        <v>387</v>
      </c>
      <c r="C223" s="287"/>
      <c r="D223" s="288"/>
      <c r="E223" s="289"/>
      <c r="F223" s="325"/>
    </row>
    <row r="224" s="284" customFormat="true" ht="154.8" hidden="false" customHeight="false" outlineLevel="0" collapsed="false">
      <c r="A224" s="323"/>
      <c r="B224" s="313" t="s">
        <v>388</v>
      </c>
      <c r="C224" s="287"/>
      <c r="D224" s="288"/>
      <c r="E224" s="289"/>
      <c r="F224" s="326"/>
    </row>
    <row r="225" s="284" customFormat="true" ht="72.85" hidden="false" customHeight="false" outlineLevel="0" collapsed="false">
      <c r="A225" s="323"/>
      <c r="B225" s="281" t="s">
        <v>389</v>
      </c>
      <c r="C225" s="287"/>
      <c r="D225" s="288"/>
      <c r="E225" s="289"/>
      <c r="F225" s="325"/>
    </row>
    <row r="226" s="284" customFormat="true" ht="31.9" hidden="false" customHeight="false" outlineLevel="0" collapsed="false">
      <c r="A226" s="323"/>
      <c r="B226" s="281" t="s">
        <v>390</v>
      </c>
      <c r="C226" s="287"/>
      <c r="D226" s="288"/>
      <c r="E226" s="289"/>
      <c r="F226" s="325"/>
    </row>
    <row r="227" s="284" customFormat="true" ht="31.9" hidden="false" customHeight="false" outlineLevel="0" collapsed="false">
      <c r="A227" s="323"/>
      <c r="B227" s="281" t="s">
        <v>391</v>
      </c>
      <c r="C227" s="287"/>
      <c r="D227" s="288"/>
      <c r="E227" s="289"/>
    </row>
    <row r="228" s="284" customFormat="true" ht="42.15" hidden="false" customHeight="false" outlineLevel="0" collapsed="false">
      <c r="A228" s="323"/>
      <c r="B228" s="281" t="s">
        <v>392</v>
      </c>
      <c r="C228" s="287"/>
      <c r="D228" s="288"/>
      <c r="E228" s="289"/>
      <c r="F228" s="325"/>
    </row>
    <row r="229" s="284" customFormat="true" ht="71.25" hidden="false" customHeight="true" outlineLevel="0" collapsed="false">
      <c r="A229" s="323"/>
      <c r="B229" s="281" t="s">
        <v>393</v>
      </c>
      <c r="C229" s="287"/>
      <c r="D229" s="288"/>
      <c r="E229" s="289"/>
      <c r="F229" s="325"/>
    </row>
    <row r="230" s="284" customFormat="true" ht="224.25" hidden="false" customHeight="true" outlineLevel="0" collapsed="false">
      <c r="A230" s="323"/>
      <c r="B230" s="281" t="s">
        <v>394</v>
      </c>
      <c r="C230" s="287"/>
      <c r="D230" s="288"/>
      <c r="E230" s="289"/>
      <c r="F230" s="325"/>
    </row>
    <row r="231" s="284" customFormat="true" ht="42.15" hidden="false" customHeight="false" outlineLevel="0" collapsed="false">
      <c r="A231" s="323"/>
      <c r="B231" s="281" t="s">
        <v>395</v>
      </c>
      <c r="C231" s="287"/>
      <c r="D231" s="288"/>
      <c r="E231" s="289"/>
      <c r="F231" s="325"/>
    </row>
    <row r="232" s="284" customFormat="true" ht="36.75" hidden="false" customHeight="true" outlineLevel="0" collapsed="false">
      <c r="A232" s="323"/>
      <c r="B232" s="327" t="s">
        <v>260</v>
      </c>
      <c r="C232" s="287"/>
      <c r="D232" s="288"/>
      <c r="E232" s="289"/>
      <c r="F232" s="325"/>
    </row>
    <row r="233" s="284" customFormat="true" ht="13.5" hidden="false" customHeight="false" outlineLevel="0" collapsed="false">
      <c r="A233" s="323"/>
      <c r="B233" s="328" t="s">
        <v>396</v>
      </c>
      <c r="C233" s="287"/>
      <c r="D233" s="288"/>
      <c r="E233" s="289"/>
      <c r="F233" s="325"/>
    </row>
    <row r="234" s="284" customFormat="true" ht="31.9" hidden="false" customHeight="false" outlineLevel="0" collapsed="false">
      <c r="A234" s="323"/>
      <c r="B234" s="286" t="s">
        <v>377</v>
      </c>
      <c r="C234" s="287"/>
      <c r="D234" s="288"/>
      <c r="E234" s="289"/>
      <c r="F234" s="325"/>
    </row>
    <row r="235" s="284" customFormat="true" ht="222.75" hidden="false" customHeight="true" outlineLevel="0" collapsed="false">
      <c r="A235" s="323"/>
      <c r="B235" s="313" t="s">
        <v>397</v>
      </c>
      <c r="C235" s="287"/>
      <c r="D235" s="288"/>
      <c r="E235" s="289"/>
      <c r="F235" s="325"/>
    </row>
    <row r="236" s="284" customFormat="true" ht="48" hidden="false" customHeight="true" outlineLevel="0" collapsed="false">
      <c r="A236" s="323"/>
      <c r="B236" s="327" t="s">
        <v>260</v>
      </c>
      <c r="C236" s="287"/>
      <c r="D236" s="288"/>
      <c r="E236" s="289"/>
      <c r="F236" s="325"/>
    </row>
    <row r="237" s="284" customFormat="true" ht="195.75" hidden="false" customHeight="false" outlineLevel="0" collapsed="false">
      <c r="A237" s="323"/>
      <c r="B237" s="313" t="s">
        <v>398</v>
      </c>
      <c r="C237" s="287"/>
      <c r="D237" s="288"/>
      <c r="E237" s="289"/>
      <c r="F237" s="325"/>
    </row>
    <row r="238" s="284" customFormat="true" ht="13.5" hidden="false" customHeight="false" outlineLevel="0" collapsed="false">
      <c r="A238" s="323"/>
      <c r="B238" s="329"/>
      <c r="C238" s="287"/>
      <c r="D238" s="288"/>
      <c r="E238" s="289"/>
      <c r="F238" s="325"/>
    </row>
    <row r="239" s="284" customFormat="true" ht="13.5" hidden="false" customHeight="false" outlineLevel="0" collapsed="false">
      <c r="A239" s="285"/>
      <c r="B239" s="286" t="s">
        <v>399</v>
      </c>
      <c r="C239" s="287"/>
      <c r="D239" s="288"/>
      <c r="E239" s="289"/>
      <c r="F239" s="325"/>
    </row>
    <row r="240" s="284" customFormat="true" ht="13.5" hidden="false" customHeight="false" outlineLevel="0" collapsed="false">
      <c r="A240" s="285"/>
      <c r="B240" s="286" t="s">
        <v>400</v>
      </c>
      <c r="C240" s="287"/>
      <c r="D240" s="288"/>
      <c r="E240" s="289"/>
      <c r="F240" s="325"/>
    </row>
    <row r="241" s="284" customFormat="true" ht="42.15" hidden="false" customHeight="false" outlineLevel="0" collapsed="false">
      <c r="A241" s="285"/>
      <c r="B241" s="281" t="s">
        <v>401</v>
      </c>
      <c r="C241" s="287"/>
      <c r="D241" s="288"/>
      <c r="E241" s="289"/>
      <c r="F241" s="325"/>
    </row>
    <row r="242" s="284" customFormat="true" ht="21.65" hidden="false" customHeight="false" outlineLevel="0" collapsed="false">
      <c r="A242" s="285"/>
      <c r="B242" s="281" t="s">
        <v>402</v>
      </c>
      <c r="C242" s="287"/>
      <c r="D242" s="288"/>
      <c r="E242" s="289"/>
      <c r="F242" s="325"/>
    </row>
    <row r="243" s="284" customFormat="true" ht="13.5" hidden="false" customHeight="false" outlineLevel="0" collapsed="false">
      <c r="A243" s="323"/>
      <c r="B243" s="281"/>
      <c r="C243" s="287"/>
      <c r="D243" s="288"/>
      <c r="E243" s="289"/>
      <c r="F243" s="325"/>
    </row>
    <row r="244" s="284" customFormat="true" ht="13.5" hidden="false" customHeight="false" outlineLevel="0" collapsed="false">
      <c r="A244" s="323"/>
      <c r="B244" s="286" t="s">
        <v>403</v>
      </c>
      <c r="C244" s="287"/>
      <c r="D244" s="288"/>
      <c r="E244" s="289"/>
      <c r="F244" s="325"/>
    </row>
    <row r="245" s="284" customFormat="true" ht="21.65" hidden="false" customHeight="false" outlineLevel="0" collapsed="false">
      <c r="A245" s="323"/>
      <c r="B245" s="286" t="s">
        <v>404</v>
      </c>
      <c r="C245" s="287"/>
      <c r="D245" s="288"/>
      <c r="E245" s="289"/>
      <c r="F245" s="325"/>
    </row>
    <row r="246" s="284" customFormat="true" ht="132.75" hidden="false" customHeight="true" outlineLevel="0" collapsed="false">
      <c r="A246" s="323"/>
      <c r="B246" s="286" t="s">
        <v>405</v>
      </c>
      <c r="C246" s="287"/>
      <c r="D246" s="288"/>
      <c r="E246" s="289"/>
      <c r="F246" s="325"/>
    </row>
    <row r="247" s="284" customFormat="true" ht="31.9" hidden="false" customHeight="false" outlineLevel="0" collapsed="false">
      <c r="A247" s="323"/>
      <c r="B247" s="281" t="s">
        <v>406</v>
      </c>
      <c r="C247" s="287"/>
      <c r="D247" s="288"/>
      <c r="E247" s="289"/>
      <c r="F247" s="325"/>
    </row>
    <row r="248" s="284" customFormat="true" ht="31.9" hidden="false" customHeight="false" outlineLevel="0" collapsed="false">
      <c r="A248" s="323"/>
      <c r="B248" s="281" t="s">
        <v>407</v>
      </c>
      <c r="C248" s="287"/>
      <c r="D248" s="288"/>
      <c r="E248" s="289"/>
      <c r="F248" s="325"/>
    </row>
    <row r="249" s="284" customFormat="true" ht="13.5" hidden="false" customHeight="false" outlineLevel="0" collapsed="false">
      <c r="A249" s="323"/>
      <c r="B249" s="281" t="s">
        <v>408</v>
      </c>
      <c r="C249" s="287"/>
      <c r="D249" s="288"/>
      <c r="E249" s="289"/>
      <c r="F249" s="325"/>
    </row>
    <row r="250" s="284" customFormat="true" ht="31.9" hidden="false" customHeight="false" outlineLevel="0" collapsed="false">
      <c r="A250" s="323"/>
      <c r="B250" s="281" t="s">
        <v>409</v>
      </c>
      <c r="C250" s="287"/>
      <c r="D250" s="288"/>
      <c r="E250" s="289"/>
      <c r="F250" s="325"/>
    </row>
    <row r="251" s="284" customFormat="true" ht="21.65" hidden="false" customHeight="false" outlineLevel="0" collapsed="false">
      <c r="A251" s="323"/>
      <c r="B251" s="281" t="s">
        <v>385</v>
      </c>
      <c r="C251" s="287"/>
      <c r="D251" s="288"/>
      <c r="E251" s="289"/>
      <c r="F251" s="325"/>
    </row>
    <row r="252" s="284" customFormat="true" ht="31.9" hidden="false" customHeight="false" outlineLevel="0" collapsed="false">
      <c r="A252" s="323"/>
      <c r="B252" s="281" t="s">
        <v>410</v>
      </c>
      <c r="C252" s="287"/>
      <c r="D252" s="288"/>
      <c r="E252" s="289"/>
      <c r="F252" s="325"/>
    </row>
    <row r="253" s="284" customFormat="true" ht="13.5" hidden="false" customHeight="false" outlineLevel="0" collapsed="false">
      <c r="A253" s="323"/>
      <c r="B253" s="315"/>
      <c r="C253" s="287"/>
      <c r="D253" s="288"/>
      <c r="E253" s="289"/>
      <c r="F253" s="325"/>
    </row>
    <row r="254" s="284" customFormat="true" ht="13.5" hidden="false" customHeight="false" outlineLevel="0" collapsed="false">
      <c r="A254" s="323"/>
      <c r="B254" s="328" t="s">
        <v>411</v>
      </c>
      <c r="C254" s="287"/>
      <c r="D254" s="288"/>
      <c r="E254" s="289"/>
      <c r="F254" s="325"/>
    </row>
    <row r="255" s="284" customFormat="true" ht="13.5" hidden="false" customHeight="false" outlineLevel="0" collapsed="false">
      <c r="A255" s="323"/>
      <c r="B255" s="281" t="s">
        <v>412</v>
      </c>
      <c r="C255" s="287"/>
      <c r="D255" s="288"/>
      <c r="E255" s="289"/>
      <c r="F255" s="325"/>
    </row>
    <row r="256" s="284" customFormat="true" ht="31.9" hidden="false" customHeight="false" outlineLevel="0" collapsed="false">
      <c r="A256" s="323"/>
      <c r="B256" s="281" t="s">
        <v>413</v>
      </c>
      <c r="C256" s="287"/>
      <c r="D256" s="288"/>
      <c r="E256" s="289"/>
      <c r="F256" s="325"/>
    </row>
    <row r="257" s="284" customFormat="true" ht="58.5" hidden="false" customHeight="true" outlineLevel="0" collapsed="false">
      <c r="A257" s="323"/>
      <c r="B257" s="313" t="s">
        <v>414</v>
      </c>
      <c r="C257" s="287"/>
      <c r="D257" s="288"/>
      <c r="E257" s="289"/>
      <c r="F257" s="325"/>
    </row>
    <row r="258" s="284" customFormat="true" ht="122.25" hidden="false" customHeight="true" outlineLevel="0" collapsed="false">
      <c r="A258" s="323"/>
      <c r="B258" s="313" t="s">
        <v>415</v>
      </c>
      <c r="C258" s="287"/>
      <c r="D258" s="288"/>
      <c r="E258" s="289"/>
      <c r="F258" s="325"/>
    </row>
    <row r="259" s="284" customFormat="true" ht="96" hidden="false" customHeight="true" outlineLevel="0" collapsed="false">
      <c r="A259" s="323"/>
      <c r="B259" s="313" t="s">
        <v>260</v>
      </c>
      <c r="C259" s="287"/>
      <c r="D259" s="288"/>
      <c r="E259" s="289"/>
      <c r="F259" s="325"/>
    </row>
    <row r="260" customFormat="false" ht="42.15" hidden="false" customHeight="false" outlineLevel="0" collapsed="false">
      <c r="A260" s="323"/>
      <c r="B260" s="281" t="s">
        <v>416</v>
      </c>
      <c r="C260" s="287"/>
      <c r="D260" s="288"/>
      <c r="E260" s="289"/>
      <c r="F260" s="325"/>
      <c r="G260" s="284"/>
      <c r="H260" s="284"/>
      <c r="I260" s="284"/>
      <c r="J260" s="284"/>
      <c r="K260" s="284"/>
      <c r="L260" s="284"/>
    </row>
    <row r="261" customFormat="false" ht="52.4" hidden="false" customHeight="false" outlineLevel="0" collapsed="false">
      <c r="A261" s="285"/>
      <c r="B261" s="281" t="s">
        <v>417</v>
      </c>
      <c r="C261" s="287"/>
      <c r="D261" s="288"/>
      <c r="E261" s="289"/>
      <c r="F261" s="325"/>
      <c r="G261" s="284"/>
      <c r="H261" s="284"/>
      <c r="I261" s="284"/>
      <c r="J261" s="284"/>
      <c r="K261" s="284"/>
      <c r="L261" s="284"/>
    </row>
    <row r="262" s="284" customFormat="true" ht="25.1" hidden="false" customHeight="true" outlineLevel="0" collapsed="false">
      <c r="A262" s="261"/>
      <c r="B262" s="281" t="s">
        <v>418</v>
      </c>
      <c r="C262" s="263"/>
      <c r="D262" s="264"/>
      <c r="E262" s="265"/>
      <c r="F262" s="266"/>
      <c r="G262" s="267"/>
      <c r="H262" s="267"/>
      <c r="I262" s="267"/>
      <c r="J262" s="267"/>
      <c r="K262" s="267"/>
      <c r="L262" s="267"/>
    </row>
    <row r="263" s="284" customFormat="true" ht="13.5" hidden="false" customHeight="true" outlineLevel="0" collapsed="false">
      <c r="A263" s="261"/>
      <c r="B263" s="281"/>
      <c r="C263" s="263"/>
      <c r="D263" s="264"/>
      <c r="E263" s="265"/>
      <c r="F263" s="266"/>
      <c r="G263" s="267"/>
      <c r="H263" s="267"/>
      <c r="I263" s="267"/>
      <c r="J263" s="267"/>
      <c r="K263" s="267"/>
      <c r="L263" s="267"/>
    </row>
    <row r="264" s="284" customFormat="true" ht="13.5" hidden="false" customHeight="false" outlineLevel="0" collapsed="false">
      <c r="A264" s="285"/>
      <c r="B264" s="281" t="s">
        <v>419</v>
      </c>
      <c r="C264" s="287"/>
      <c r="D264" s="288"/>
      <c r="E264" s="289"/>
      <c r="F264" s="325"/>
    </row>
    <row r="265" s="284" customFormat="true" ht="13.5" hidden="false" customHeight="false" outlineLevel="0" collapsed="false">
      <c r="A265" s="285"/>
      <c r="B265" s="281" t="s">
        <v>420</v>
      </c>
      <c r="C265" s="287"/>
      <c r="D265" s="288"/>
      <c r="E265" s="289"/>
      <c r="F265" s="325"/>
    </row>
    <row r="266" s="284" customFormat="true" ht="21.65" hidden="false" customHeight="false" outlineLevel="0" collapsed="false">
      <c r="A266" s="285"/>
      <c r="B266" s="313" t="s">
        <v>421</v>
      </c>
      <c r="C266" s="287"/>
      <c r="D266" s="288"/>
      <c r="E266" s="289"/>
      <c r="F266" s="325"/>
    </row>
    <row r="267" s="284" customFormat="true" ht="43.5" hidden="false" customHeight="true" outlineLevel="0" collapsed="false">
      <c r="A267" s="285"/>
      <c r="B267" s="313" t="s">
        <v>260</v>
      </c>
      <c r="C267" s="287"/>
      <c r="D267" s="288"/>
      <c r="E267" s="289"/>
      <c r="F267" s="325"/>
    </row>
    <row r="268" s="284" customFormat="true" ht="21.65" hidden="false" customHeight="false" outlineLevel="0" collapsed="false">
      <c r="A268" s="285"/>
      <c r="B268" s="281" t="s">
        <v>422</v>
      </c>
      <c r="C268" s="287"/>
      <c r="D268" s="288"/>
      <c r="E268" s="289"/>
      <c r="F268" s="325"/>
    </row>
    <row r="269" s="284" customFormat="true" ht="13.5" hidden="false" customHeight="false" outlineLevel="0" collapsed="false">
      <c r="A269" s="285"/>
      <c r="B269" s="281"/>
      <c r="C269" s="287"/>
      <c r="D269" s="288"/>
      <c r="E269" s="289"/>
      <c r="F269" s="325"/>
    </row>
    <row r="270" s="284" customFormat="true" ht="13.5" hidden="false" customHeight="false" outlineLevel="0" collapsed="false">
      <c r="A270" s="285"/>
      <c r="B270" s="330" t="s">
        <v>423</v>
      </c>
      <c r="C270" s="287"/>
      <c r="D270" s="288"/>
      <c r="E270" s="289"/>
      <c r="F270" s="325"/>
    </row>
    <row r="271" s="284" customFormat="true" ht="30" hidden="false" customHeight="true" outlineLevel="0" collapsed="false">
      <c r="A271" s="285"/>
      <c r="B271" s="331" t="s">
        <v>260</v>
      </c>
      <c r="C271" s="287"/>
      <c r="D271" s="288"/>
      <c r="E271" s="289"/>
      <c r="F271" s="325"/>
    </row>
    <row r="272" s="284" customFormat="true" ht="13.5" hidden="false" customHeight="false" outlineLevel="0" collapsed="false">
      <c r="A272" s="285"/>
      <c r="B272" s="330" t="s">
        <v>424</v>
      </c>
      <c r="C272" s="287"/>
      <c r="D272" s="288"/>
      <c r="E272" s="289"/>
      <c r="F272" s="325"/>
    </row>
    <row r="273" s="284" customFormat="true" ht="134.3" hidden="false" customHeight="false" outlineLevel="0" collapsed="false">
      <c r="A273" s="285"/>
      <c r="B273" s="330" t="s">
        <v>425</v>
      </c>
      <c r="C273" s="287"/>
      <c r="D273" s="288"/>
      <c r="E273" s="289"/>
      <c r="F273" s="325"/>
    </row>
    <row r="274" s="284" customFormat="true" ht="53.25" hidden="false" customHeight="true" outlineLevel="0" collapsed="false">
      <c r="A274" s="285"/>
      <c r="B274" s="313" t="s">
        <v>260</v>
      </c>
      <c r="C274" s="287"/>
      <c r="D274" s="288"/>
      <c r="E274" s="289"/>
      <c r="F274" s="325"/>
    </row>
    <row r="275" s="284" customFormat="true" ht="13.5" hidden="false" customHeight="false" outlineLevel="0" collapsed="false">
      <c r="A275" s="285"/>
      <c r="B275" s="330" t="s">
        <v>426</v>
      </c>
      <c r="C275" s="287"/>
      <c r="D275" s="288"/>
      <c r="E275" s="289"/>
      <c r="F275" s="325"/>
    </row>
    <row r="276" s="284" customFormat="true" ht="54" hidden="false" customHeight="true" outlineLevel="0" collapsed="false">
      <c r="A276" s="285"/>
      <c r="B276" s="331" t="s">
        <v>260</v>
      </c>
      <c r="C276" s="287"/>
      <c r="D276" s="288"/>
      <c r="E276" s="289"/>
      <c r="F276" s="325"/>
    </row>
    <row r="277" s="284" customFormat="true" ht="21.65" hidden="false" customHeight="false" outlineLevel="0" collapsed="false">
      <c r="A277" s="285"/>
      <c r="B277" s="165" t="s">
        <v>427</v>
      </c>
      <c r="C277" s="287"/>
      <c r="D277" s="288"/>
      <c r="E277" s="289"/>
      <c r="F277" s="325"/>
    </row>
    <row r="278" s="284" customFormat="true" ht="134.3" hidden="false" customHeight="false" outlineLevel="0" collapsed="false">
      <c r="A278" s="285"/>
      <c r="B278" s="330" t="s">
        <v>428</v>
      </c>
      <c r="C278" s="287"/>
      <c r="D278" s="288"/>
      <c r="E278" s="289"/>
      <c r="F278" s="325"/>
    </row>
    <row r="279" s="284" customFormat="true" ht="48" hidden="false" customHeight="true" outlineLevel="0" collapsed="false">
      <c r="A279" s="323"/>
      <c r="B279" s="313" t="s">
        <v>260</v>
      </c>
      <c r="C279" s="287"/>
      <c r="D279" s="288"/>
      <c r="E279" s="289"/>
      <c r="F279" s="325"/>
    </row>
    <row r="280" s="284" customFormat="true" ht="13.5" hidden="false" customHeight="false" outlineLevel="0" collapsed="false">
      <c r="A280" s="285"/>
      <c r="B280" s="165" t="s">
        <v>429</v>
      </c>
      <c r="C280" s="287"/>
      <c r="D280" s="288"/>
      <c r="E280" s="289"/>
      <c r="F280" s="325"/>
    </row>
    <row r="281" s="284" customFormat="true" ht="42.15" hidden="false" customHeight="false" outlineLevel="0" collapsed="false">
      <c r="A281" s="285"/>
      <c r="B281" s="165" t="s">
        <v>430</v>
      </c>
      <c r="C281" s="287"/>
      <c r="D281" s="288"/>
      <c r="E281" s="289"/>
      <c r="F281" s="325"/>
    </row>
    <row r="282" s="284" customFormat="true" ht="196.5" hidden="false" customHeight="true" outlineLevel="0" collapsed="false">
      <c r="A282" s="285"/>
      <c r="B282" s="165" t="s">
        <v>431</v>
      </c>
      <c r="C282" s="287"/>
      <c r="D282" s="288"/>
      <c r="E282" s="289"/>
      <c r="F282" s="325"/>
    </row>
    <row r="283" s="284" customFormat="true" ht="36.75" hidden="false" customHeight="true" outlineLevel="0" collapsed="false">
      <c r="A283" s="285"/>
      <c r="B283" s="313" t="s">
        <v>260</v>
      </c>
      <c r="C283" s="287"/>
      <c r="D283" s="288"/>
      <c r="E283" s="289"/>
      <c r="F283" s="325"/>
    </row>
    <row r="284" s="284" customFormat="true" ht="13.5" hidden="false" customHeight="false" outlineLevel="0" collapsed="false">
      <c r="A284" s="285"/>
      <c r="B284" s="286"/>
      <c r="C284" s="287"/>
      <c r="D284" s="288"/>
      <c r="E284" s="289"/>
      <c r="F284" s="325"/>
    </row>
    <row r="285" s="284" customFormat="true" ht="13.5" hidden="false" customHeight="false" outlineLevel="0" collapsed="false">
      <c r="A285" s="285"/>
      <c r="B285" s="286" t="s">
        <v>432</v>
      </c>
      <c r="C285" s="287"/>
      <c r="D285" s="288"/>
      <c r="E285" s="289"/>
      <c r="F285" s="325"/>
    </row>
    <row r="286" s="284" customFormat="true" ht="13.5" hidden="false" customHeight="false" outlineLevel="0" collapsed="false">
      <c r="A286" s="285"/>
      <c r="B286" s="286"/>
      <c r="C286" s="287"/>
      <c r="D286" s="288"/>
      <c r="E286" s="289"/>
      <c r="F286" s="325"/>
    </row>
    <row r="287" s="284" customFormat="true" ht="13.5" hidden="false" customHeight="false" outlineLevel="0" collapsed="false">
      <c r="A287" s="242"/>
      <c r="B287" s="286" t="s">
        <v>362</v>
      </c>
      <c r="C287" s="242"/>
      <c r="D287" s="332"/>
      <c r="E287" s="243"/>
      <c r="F287" s="242"/>
    </row>
    <row r="288" s="284" customFormat="true" ht="13.5" hidden="false" customHeight="false" outlineLevel="0" collapsed="false">
      <c r="A288" s="242"/>
      <c r="B288" s="242"/>
      <c r="C288" s="242"/>
      <c r="D288" s="332"/>
      <c r="E288" s="243"/>
      <c r="F288" s="242"/>
    </row>
    <row r="289" s="284" customFormat="true" ht="13.5" hidden="false" customHeight="false" outlineLevel="0" collapsed="false">
      <c r="A289" s="261" t="s">
        <v>87</v>
      </c>
      <c r="B289" s="286" t="s">
        <v>433</v>
      </c>
      <c r="C289" s="287"/>
      <c r="D289" s="288"/>
      <c r="E289" s="289"/>
      <c r="F289" s="325"/>
    </row>
    <row r="290" s="284" customFormat="true" ht="13.5" hidden="false" customHeight="false" outlineLevel="0" collapsed="false">
      <c r="A290" s="261"/>
      <c r="B290" s="286" t="s">
        <v>434</v>
      </c>
      <c r="C290" s="287"/>
      <c r="D290" s="288"/>
      <c r="E290" s="289"/>
      <c r="F290" s="325"/>
    </row>
    <row r="291" s="284" customFormat="true" ht="18" hidden="false" customHeight="true" outlineLevel="0" collapsed="false">
      <c r="B291" s="286" t="s">
        <v>435</v>
      </c>
      <c r="C291" s="287"/>
      <c r="D291" s="288"/>
      <c r="E291" s="289"/>
      <c r="F291" s="325"/>
    </row>
    <row r="292" s="284" customFormat="true" ht="42" hidden="false" customHeight="true" outlineLevel="0" collapsed="false">
      <c r="B292" s="313" t="s">
        <v>260</v>
      </c>
      <c r="C292" s="287"/>
      <c r="D292" s="288"/>
      <c r="E292" s="289"/>
      <c r="F292" s="325"/>
    </row>
    <row r="293" s="284" customFormat="true" ht="13.5" hidden="false" customHeight="false" outlineLevel="0" collapsed="false">
      <c r="B293" s="286" t="s">
        <v>436</v>
      </c>
      <c r="C293" s="287"/>
      <c r="D293" s="288"/>
      <c r="E293" s="289"/>
      <c r="F293" s="325"/>
    </row>
    <row r="294" s="284" customFormat="true" ht="31.9" hidden="false" customHeight="false" outlineLevel="0" collapsed="false">
      <c r="B294" s="293" t="s">
        <v>437</v>
      </c>
      <c r="C294" s="287"/>
      <c r="D294" s="288"/>
      <c r="E294" s="289"/>
      <c r="F294" s="325"/>
    </row>
    <row r="295" s="284" customFormat="true" ht="36.75" hidden="false" customHeight="true" outlineLevel="0" collapsed="false">
      <c r="B295" s="313" t="s">
        <v>260</v>
      </c>
      <c r="C295" s="287"/>
      <c r="D295" s="288"/>
      <c r="E295" s="289"/>
      <c r="F295" s="325"/>
    </row>
    <row r="296" s="284" customFormat="true" ht="31.9" hidden="false" customHeight="false" outlineLevel="0" collapsed="false">
      <c r="B296" s="286" t="s">
        <v>438</v>
      </c>
      <c r="C296" s="287"/>
      <c r="D296" s="288"/>
      <c r="E296" s="289"/>
      <c r="F296" s="325"/>
      <c r="G296" s="333"/>
      <c r="H296" s="334"/>
      <c r="I296" s="333"/>
      <c r="J296" s="333"/>
      <c r="K296" s="333"/>
      <c r="L296" s="333"/>
    </row>
    <row r="297" s="284" customFormat="true" ht="13.5" hidden="false" customHeight="false" outlineLevel="0" collapsed="false">
      <c r="B297" s="286"/>
      <c r="C297" s="263" t="s">
        <v>89</v>
      </c>
      <c r="D297" s="303" t="n">
        <v>1</v>
      </c>
      <c r="E297" s="265"/>
      <c r="F297" s="140" t="n">
        <f aca="false">D297*E297</f>
        <v>0</v>
      </c>
      <c r="G297" s="333"/>
      <c r="H297" s="335"/>
      <c r="I297" s="336"/>
      <c r="J297" s="337"/>
      <c r="K297" s="333"/>
      <c r="L297" s="333"/>
    </row>
    <row r="298" s="284" customFormat="true" ht="13.5" hidden="false" customHeight="false" outlineLevel="0" collapsed="false">
      <c r="A298" s="242"/>
      <c r="B298" s="242"/>
      <c r="C298" s="242"/>
      <c r="D298" s="332"/>
      <c r="E298" s="243"/>
      <c r="F298" s="242"/>
      <c r="G298" s="333"/>
      <c r="H298" s="333"/>
      <c r="I298" s="333"/>
      <c r="J298" s="333"/>
      <c r="K298" s="333"/>
      <c r="L298" s="333"/>
    </row>
    <row r="299" s="284" customFormat="true" ht="13.5" hidden="false" customHeight="false" outlineLevel="0" collapsed="false">
      <c r="A299" s="261" t="s">
        <v>90</v>
      </c>
      <c r="B299" s="286" t="s">
        <v>439</v>
      </c>
      <c r="C299" s="287"/>
      <c r="D299" s="288"/>
      <c r="E299" s="289"/>
      <c r="F299" s="325"/>
      <c r="G299" s="333"/>
      <c r="H299" s="333"/>
      <c r="I299" s="333"/>
      <c r="J299" s="333"/>
      <c r="K299" s="333"/>
      <c r="L299" s="333"/>
    </row>
    <row r="300" s="284" customFormat="true" ht="13.5" hidden="false" customHeight="false" outlineLevel="0" collapsed="false">
      <c r="A300" s="261"/>
      <c r="B300" s="338" t="s">
        <v>434</v>
      </c>
      <c r="C300" s="339"/>
      <c r="D300" s="340"/>
      <c r="E300" s="341"/>
      <c r="F300" s="342"/>
      <c r="G300" s="333"/>
      <c r="H300" s="333"/>
      <c r="I300" s="333"/>
      <c r="J300" s="333"/>
      <c r="K300" s="333"/>
      <c r="L300" s="333"/>
    </row>
    <row r="301" s="284" customFormat="true" ht="13.5" hidden="false" customHeight="false" outlineLevel="0" collapsed="false">
      <c r="B301" s="338" t="s">
        <v>435</v>
      </c>
      <c r="C301" s="339"/>
      <c r="D301" s="340"/>
      <c r="E301" s="341"/>
      <c r="F301" s="342"/>
      <c r="G301" s="333"/>
      <c r="H301" s="333"/>
      <c r="I301" s="333"/>
      <c r="J301" s="333"/>
      <c r="K301" s="333"/>
      <c r="L301" s="333"/>
    </row>
    <row r="302" s="284" customFormat="true" ht="41.25" hidden="false" customHeight="true" outlineLevel="0" collapsed="false">
      <c r="B302" s="313" t="s">
        <v>260</v>
      </c>
      <c r="C302" s="339"/>
      <c r="D302" s="340"/>
      <c r="E302" s="341"/>
      <c r="F302" s="342"/>
      <c r="G302" s="333"/>
      <c r="H302" s="333"/>
      <c r="I302" s="333"/>
      <c r="J302" s="333"/>
      <c r="K302" s="333"/>
      <c r="L302" s="333"/>
    </row>
    <row r="303" s="284" customFormat="true" ht="13.5" hidden="false" customHeight="false" outlineLevel="0" collapsed="false">
      <c r="B303" s="338" t="s">
        <v>440</v>
      </c>
      <c r="C303" s="339"/>
      <c r="D303" s="340"/>
      <c r="E303" s="341"/>
      <c r="F303" s="342"/>
      <c r="G303" s="333"/>
      <c r="H303" s="333"/>
      <c r="I303" s="333"/>
      <c r="J303" s="333"/>
      <c r="K303" s="333"/>
      <c r="L303" s="333"/>
    </row>
    <row r="304" s="284" customFormat="true" ht="31.9" hidden="false" customHeight="false" outlineLevel="0" collapsed="false">
      <c r="B304" s="343" t="s">
        <v>441</v>
      </c>
      <c r="C304" s="339"/>
      <c r="D304" s="340"/>
      <c r="E304" s="341"/>
      <c r="F304" s="342"/>
      <c r="G304" s="333"/>
      <c r="H304" s="333"/>
      <c r="I304" s="333"/>
      <c r="J304" s="333"/>
      <c r="K304" s="333"/>
      <c r="L304" s="333"/>
    </row>
    <row r="305" s="284" customFormat="true" ht="41.25" hidden="false" customHeight="true" outlineLevel="0" collapsed="false">
      <c r="B305" s="313" t="s">
        <v>260</v>
      </c>
      <c r="C305" s="339"/>
      <c r="D305" s="340"/>
      <c r="E305" s="341"/>
      <c r="F305" s="342"/>
      <c r="G305" s="333"/>
      <c r="H305" s="333"/>
      <c r="I305" s="333"/>
      <c r="J305" s="333"/>
      <c r="K305" s="333"/>
      <c r="L305" s="333"/>
    </row>
    <row r="306" s="284" customFormat="true" ht="31.9" hidden="false" customHeight="false" outlineLevel="0" collapsed="false">
      <c r="B306" s="338" t="s">
        <v>442</v>
      </c>
      <c r="C306" s="339"/>
      <c r="D306" s="340"/>
      <c r="E306" s="341"/>
      <c r="F306" s="342"/>
      <c r="G306" s="333"/>
      <c r="H306" s="334"/>
      <c r="I306" s="333"/>
      <c r="J306" s="333"/>
      <c r="K306" s="333"/>
      <c r="L306" s="333"/>
    </row>
    <row r="307" s="284" customFormat="true" ht="13.5" hidden="false" customHeight="false" outlineLevel="0" collapsed="false">
      <c r="B307" s="338"/>
      <c r="C307" s="344" t="s">
        <v>89</v>
      </c>
      <c r="D307" s="335" t="n">
        <v>1</v>
      </c>
      <c r="E307" s="336"/>
      <c r="F307" s="140" t="n">
        <f aca="false">D307*E307</f>
        <v>0</v>
      </c>
      <c r="G307" s="333"/>
      <c r="H307" s="335"/>
      <c r="I307" s="336"/>
      <c r="J307" s="337"/>
      <c r="K307" s="333"/>
      <c r="L307" s="333"/>
    </row>
    <row r="308" s="284" customFormat="true" ht="13.5" hidden="false" customHeight="false" outlineLevel="0" collapsed="false">
      <c r="A308" s="242"/>
      <c r="B308" s="345"/>
      <c r="C308" s="345"/>
      <c r="D308" s="346"/>
      <c r="E308" s="347"/>
      <c r="F308" s="345"/>
      <c r="G308" s="333"/>
      <c r="H308" s="333"/>
      <c r="I308" s="333"/>
      <c r="J308" s="333"/>
      <c r="K308" s="333"/>
      <c r="L308" s="333"/>
    </row>
    <row r="309" s="284" customFormat="true" ht="13.5" hidden="false" customHeight="false" outlineLevel="0" collapsed="false">
      <c r="A309" s="261" t="s">
        <v>93</v>
      </c>
      <c r="B309" s="338" t="s">
        <v>443</v>
      </c>
      <c r="C309" s="339"/>
      <c r="D309" s="340"/>
      <c r="E309" s="341"/>
      <c r="F309" s="342"/>
      <c r="G309" s="333"/>
      <c r="H309" s="333"/>
      <c r="I309" s="333"/>
      <c r="J309" s="333"/>
      <c r="K309" s="333"/>
      <c r="L309" s="333"/>
    </row>
    <row r="310" s="284" customFormat="true" ht="13.5" hidden="false" customHeight="false" outlineLevel="0" collapsed="false">
      <c r="A310" s="261"/>
      <c r="B310" s="338" t="s">
        <v>434</v>
      </c>
      <c r="C310" s="339"/>
      <c r="D310" s="340"/>
      <c r="E310" s="341"/>
      <c r="F310" s="342"/>
      <c r="G310" s="333"/>
      <c r="H310" s="333"/>
      <c r="I310" s="333"/>
      <c r="J310" s="333"/>
      <c r="K310" s="333"/>
      <c r="L310" s="333"/>
    </row>
    <row r="311" s="284" customFormat="true" ht="13.5" hidden="false" customHeight="false" outlineLevel="0" collapsed="false">
      <c r="B311" s="338" t="s">
        <v>435</v>
      </c>
      <c r="C311" s="339"/>
      <c r="D311" s="340"/>
      <c r="E311" s="341"/>
      <c r="F311" s="342"/>
      <c r="G311" s="333"/>
      <c r="H311" s="333"/>
    </row>
    <row r="312" s="284" customFormat="true" ht="39" hidden="false" customHeight="true" outlineLevel="0" collapsed="false">
      <c r="B312" s="313" t="s">
        <v>260</v>
      </c>
      <c r="C312" s="339"/>
      <c r="D312" s="340"/>
      <c r="E312" s="341"/>
      <c r="F312" s="342"/>
      <c r="G312" s="333"/>
      <c r="H312" s="333"/>
    </row>
    <row r="313" s="284" customFormat="true" ht="13.5" hidden="false" customHeight="false" outlineLevel="0" collapsed="false">
      <c r="B313" s="338" t="s">
        <v>444</v>
      </c>
      <c r="C313" s="339"/>
      <c r="D313" s="340"/>
      <c r="E313" s="341"/>
      <c r="F313" s="342"/>
      <c r="G313" s="333"/>
      <c r="H313" s="333"/>
    </row>
    <row r="314" s="284" customFormat="true" ht="31.9" hidden="false" customHeight="false" outlineLevel="0" collapsed="false">
      <c r="B314" s="343" t="s">
        <v>445</v>
      </c>
      <c r="C314" s="339"/>
      <c r="D314" s="340"/>
      <c r="E314" s="341"/>
      <c r="F314" s="342"/>
      <c r="G314" s="333"/>
      <c r="H314" s="333"/>
    </row>
    <row r="315" s="284" customFormat="true" ht="38.25" hidden="false" customHeight="true" outlineLevel="0" collapsed="false">
      <c r="B315" s="313" t="s">
        <v>260</v>
      </c>
      <c r="C315" s="339"/>
      <c r="D315" s="340"/>
      <c r="E315" s="341"/>
      <c r="F315" s="342"/>
      <c r="G315" s="333"/>
      <c r="H315" s="333"/>
    </row>
    <row r="316" s="284" customFormat="true" ht="31.9" hidden="false" customHeight="false" outlineLevel="0" collapsed="false">
      <c r="B316" s="338" t="s">
        <v>442</v>
      </c>
      <c r="C316" s="339"/>
      <c r="D316" s="340"/>
      <c r="E316" s="341"/>
      <c r="F316" s="342"/>
      <c r="G316" s="333"/>
      <c r="H316" s="334"/>
    </row>
    <row r="317" s="284" customFormat="true" ht="13.5" hidden="false" customHeight="true" outlineLevel="0" collapsed="false">
      <c r="B317" s="338"/>
      <c r="C317" s="344" t="s">
        <v>89</v>
      </c>
      <c r="D317" s="335" t="n">
        <v>1</v>
      </c>
      <c r="E317" s="336"/>
      <c r="F317" s="140" t="n">
        <f aca="false">D317*E317</f>
        <v>0</v>
      </c>
      <c r="G317" s="333"/>
      <c r="H317" s="335"/>
      <c r="I317" s="321"/>
      <c r="J317" s="140"/>
    </row>
    <row r="318" s="284" customFormat="true" ht="13.5" hidden="false" customHeight="true" outlineLevel="0" collapsed="false">
      <c r="A318" s="242"/>
      <c r="B318" s="345"/>
      <c r="C318" s="345"/>
      <c r="D318" s="346"/>
      <c r="E318" s="347"/>
      <c r="F318" s="345"/>
      <c r="G318" s="333"/>
      <c r="H318" s="333"/>
    </row>
    <row r="319" s="284" customFormat="true" ht="13.5" hidden="false" customHeight="true" outlineLevel="0" collapsed="false">
      <c r="A319" s="261" t="s">
        <v>97</v>
      </c>
      <c r="B319" s="338" t="s">
        <v>446</v>
      </c>
      <c r="C319" s="339"/>
      <c r="D319" s="340"/>
      <c r="E319" s="341"/>
      <c r="F319" s="342"/>
      <c r="G319" s="333"/>
      <c r="H319" s="333"/>
    </row>
    <row r="320" s="284" customFormat="true" ht="13.5" hidden="false" customHeight="true" outlineLevel="0" collapsed="false">
      <c r="A320" s="261"/>
      <c r="B320" s="338" t="s">
        <v>434</v>
      </c>
      <c r="C320" s="339"/>
      <c r="D320" s="340"/>
      <c r="E320" s="341"/>
      <c r="F320" s="342"/>
      <c r="G320" s="333"/>
      <c r="H320" s="333"/>
    </row>
    <row r="321" s="284" customFormat="true" ht="13.5" hidden="false" customHeight="true" outlineLevel="0" collapsed="false">
      <c r="B321" s="338" t="s">
        <v>447</v>
      </c>
      <c r="C321" s="339"/>
      <c r="D321" s="340"/>
      <c r="E321" s="341"/>
      <c r="F321" s="342"/>
      <c r="G321" s="333"/>
      <c r="H321" s="333"/>
    </row>
    <row r="322" s="284" customFormat="true" ht="13.5" hidden="false" customHeight="true" outlineLevel="0" collapsed="false">
      <c r="B322" s="338" t="s">
        <v>448</v>
      </c>
      <c r="C322" s="339"/>
      <c r="D322" s="340"/>
      <c r="E322" s="341"/>
      <c r="F322" s="342"/>
      <c r="G322" s="333"/>
      <c r="H322" s="333"/>
    </row>
    <row r="323" s="284" customFormat="true" ht="31.9" hidden="false" customHeight="false" outlineLevel="0" collapsed="false">
      <c r="B323" s="343" t="s">
        <v>445</v>
      </c>
      <c r="C323" s="339"/>
      <c r="D323" s="340"/>
      <c r="E323" s="341"/>
      <c r="F323" s="342"/>
      <c r="G323" s="333"/>
      <c r="H323" s="333"/>
    </row>
    <row r="324" s="284" customFormat="true" ht="40.5" hidden="false" customHeight="true" outlineLevel="0" collapsed="false">
      <c r="B324" s="313" t="s">
        <v>260</v>
      </c>
      <c r="C324" s="339"/>
      <c r="D324" s="340"/>
      <c r="E324" s="341"/>
      <c r="F324" s="342"/>
      <c r="G324" s="333"/>
      <c r="H324" s="333"/>
    </row>
    <row r="325" s="284" customFormat="true" ht="31.9" hidden="false" customHeight="false" outlineLevel="0" collapsed="false">
      <c r="B325" s="338" t="s">
        <v>442</v>
      </c>
      <c r="C325" s="339"/>
      <c r="D325" s="340"/>
      <c r="E325" s="341"/>
      <c r="F325" s="342"/>
      <c r="G325" s="333"/>
      <c r="H325" s="333"/>
    </row>
    <row r="326" s="284" customFormat="true" ht="13.5" hidden="false" customHeight="true" outlineLevel="0" collapsed="false">
      <c r="B326" s="338"/>
      <c r="C326" s="344" t="s">
        <v>89</v>
      </c>
      <c r="D326" s="335" t="n">
        <v>1</v>
      </c>
      <c r="E326" s="336"/>
      <c r="F326" s="140" t="n">
        <f aca="false">D326*E326</f>
        <v>0</v>
      </c>
      <c r="G326" s="333"/>
      <c r="H326" s="335"/>
      <c r="I326" s="321"/>
      <c r="J326" s="140"/>
    </row>
    <row r="327" s="284" customFormat="true" ht="13.5" hidden="false" customHeight="false" outlineLevel="0" collapsed="false">
      <c r="A327" s="285"/>
      <c r="B327" s="338"/>
      <c r="C327" s="339"/>
      <c r="D327" s="340"/>
      <c r="E327" s="341"/>
      <c r="F327" s="342"/>
      <c r="G327" s="333"/>
      <c r="H327" s="333"/>
    </row>
    <row r="328" s="284" customFormat="true" ht="13.5" hidden="false" customHeight="false" outlineLevel="0" collapsed="false">
      <c r="A328" s="285"/>
      <c r="B328" s="338"/>
      <c r="C328" s="339"/>
      <c r="D328" s="340"/>
      <c r="E328" s="341"/>
      <c r="F328" s="342"/>
      <c r="G328" s="333"/>
      <c r="H328" s="333"/>
    </row>
    <row r="329" s="284" customFormat="true" ht="13.5" hidden="false" customHeight="false" outlineLevel="0" collapsed="false">
      <c r="A329" s="285"/>
      <c r="B329" s="338" t="s">
        <v>449</v>
      </c>
      <c r="C329" s="339"/>
      <c r="D329" s="340"/>
      <c r="E329" s="341"/>
      <c r="F329" s="342"/>
      <c r="G329" s="333"/>
      <c r="H329" s="333"/>
    </row>
    <row r="330" s="284" customFormat="true" ht="13.5" hidden="false" customHeight="false" outlineLevel="0" collapsed="false">
      <c r="B330" s="286"/>
      <c r="C330" s="263"/>
      <c r="D330" s="303"/>
      <c r="E330" s="265"/>
      <c r="F330" s="294"/>
    </row>
    <row r="331" s="284" customFormat="true" ht="13.5" hidden="false" customHeight="false" outlineLevel="0" collapsed="false">
      <c r="A331" s="261" t="s">
        <v>112</v>
      </c>
      <c r="B331" s="286" t="s">
        <v>450</v>
      </c>
      <c r="C331" s="287"/>
      <c r="D331" s="288"/>
      <c r="E331" s="289"/>
      <c r="F331" s="325"/>
    </row>
    <row r="332" s="284" customFormat="true" ht="13.5" hidden="false" customHeight="false" outlineLevel="0" collapsed="false">
      <c r="A332" s="261"/>
      <c r="B332" s="286" t="s">
        <v>434</v>
      </c>
      <c r="C332" s="287"/>
      <c r="D332" s="288"/>
      <c r="E332" s="289"/>
      <c r="F332" s="325"/>
    </row>
    <row r="333" s="284" customFormat="true" ht="13.5" hidden="false" customHeight="false" outlineLevel="0" collapsed="false">
      <c r="B333" s="286" t="s">
        <v>447</v>
      </c>
      <c r="C333" s="287"/>
      <c r="D333" s="288"/>
      <c r="E333" s="289"/>
      <c r="F333" s="325"/>
    </row>
    <row r="334" s="284" customFormat="true" ht="13.5" hidden="false" customHeight="false" outlineLevel="0" collapsed="false">
      <c r="B334" s="286" t="s">
        <v>451</v>
      </c>
      <c r="C334" s="287"/>
      <c r="D334" s="288"/>
      <c r="E334" s="289"/>
      <c r="F334" s="325"/>
    </row>
    <row r="335" s="284" customFormat="true" ht="42.15" hidden="false" customHeight="false" outlineLevel="0" collapsed="false">
      <c r="B335" s="338" t="s">
        <v>452</v>
      </c>
      <c r="C335" s="339"/>
      <c r="D335" s="340"/>
      <c r="E335" s="341"/>
      <c r="F335" s="342"/>
      <c r="G335" s="333"/>
      <c r="H335" s="333"/>
    </row>
    <row r="336" s="284" customFormat="true" ht="31.9" hidden="false" customHeight="false" outlineLevel="0" collapsed="false">
      <c r="B336" s="343" t="s">
        <v>445</v>
      </c>
      <c r="C336" s="339"/>
      <c r="D336" s="340"/>
      <c r="E336" s="341"/>
      <c r="F336" s="342"/>
      <c r="G336" s="333"/>
      <c r="H336" s="333"/>
    </row>
    <row r="337" s="284" customFormat="true" ht="39.75" hidden="false" customHeight="true" outlineLevel="0" collapsed="false">
      <c r="B337" s="313" t="s">
        <v>260</v>
      </c>
      <c r="C337" s="339"/>
      <c r="D337" s="340"/>
      <c r="E337" s="341"/>
      <c r="F337" s="342"/>
      <c r="G337" s="333"/>
      <c r="H337" s="333"/>
    </row>
    <row r="338" s="284" customFormat="true" ht="13.5" hidden="false" customHeight="false" outlineLevel="0" collapsed="false">
      <c r="B338" s="338" t="s">
        <v>387</v>
      </c>
      <c r="C338" s="344" t="s">
        <v>89</v>
      </c>
      <c r="D338" s="335" t="n">
        <v>14</v>
      </c>
      <c r="E338" s="336"/>
      <c r="F338" s="140" t="n">
        <f aca="false">D338*E338</f>
        <v>0</v>
      </c>
      <c r="G338" s="333"/>
      <c r="H338" s="334"/>
    </row>
    <row r="339" s="284" customFormat="true" ht="13.5" hidden="false" customHeight="false" outlineLevel="0" collapsed="false">
      <c r="B339" s="338"/>
      <c r="C339" s="344"/>
      <c r="D339" s="335"/>
      <c r="E339" s="336"/>
      <c r="F339" s="140"/>
      <c r="G339" s="333"/>
      <c r="H339" s="333"/>
    </row>
    <row r="340" s="284" customFormat="true" ht="13.5" hidden="false" customHeight="false" outlineLevel="0" collapsed="false">
      <c r="A340" s="261" t="s">
        <v>114</v>
      </c>
      <c r="B340" s="338" t="s">
        <v>453</v>
      </c>
      <c r="C340" s="339"/>
      <c r="D340" s="340"/>
      <c r="E340" s="341"/>
      <c r="F340" s="342"/>
      <c r="G340" s="333"/>
      <c r="H340" s="333"/>
    </row>
    <row r="341" s="284" customFormat="true" ht="13.5" hidden="false" customHeight="false" outlineLevel="0" collapsed="false">
      <c r="A341" s="261"/>
      <c r="B341" s="338" t="s">
        <v>434</v>
      </c>
      <c r="C341" s="339"/>
      <c r="D341" s="340"/>
      <c r="E341" s="341"/>
      <c r="F341" s="342"/>
      <c r="G341" s="333"/>
      <c r="H341" s="333"/>
    </row>
    <row r="342" s="284" customFormat="true" ht="13.5" hidden="false" customHeight="false" outlineLevel="0" collapsed="false">
      <c r="B342" s="338" t="s">
        <v>447</v>
      </c>
      <c r="C342" s="339"/>
      <c r="D342" s="340"/>
      <c r="E342" s="341"/>
      <c r="F342" s="342"/>
      <c r="G342" s="333"/>
      <c r="H342" s="333"/>
    </row>
    <row r="343" s="284" customFormat="true" ht="13.5" hidden="false" customHeight="false" outlineLevel="0" collapsed="false">
      <c r="B343" s="338" t="s">
        <v>454</v>
      </c>
      <c r="C343" s="339"/>
      <c r="D343" s="340"/>
      <c r="E343" s="341"/>
      <c r="F343" s="342"/>
      <c r="G343" s="333"/>
      <c r="H343" s="333"/>
    </row>
    <row r="344" s="284" customFormat="true" ht="42.15" hidden="false" customHeight="false" outlineLevel="0" collapsed="false">
      <c r="B344" s="338" t="s">
        <v>455</v>
      </c>
      <c r="C344" s="339"/>
      <c r="D344" s="340"/>
      <c r="E344" s="341"/>
      <c r="F344" s="342"/>
      <c r="G344" s="333"/>
      <c r="H344" s="333"/>
      <c r="I344" s="333"/>
    </row>
    <row r="345" s="284" customFormat="true" ht="31.9" hidden="false" customHeight="false" outlineLevel="0" collapsed="false">
      <c r="B345" s="343" t="s">
        <v>445</v>
      </c>
      <c r="C345" s="339"/>
      <c r="D345" s="340"/>
      <c r="E345" s="341"/>
      <c r="F345" s="342"/>
      <c r="G345" s="333"/>
      <c r="H345" s="333"/>
      <c r="I345" s="333"/>
    </row>
    <row r="346" s="284" customFormat="true" ht="37.5" hidden="false" customHeight="true" outlineLevel="0" collapsed="false">
      <c r="B346" s="313" t="s">
        <v>260</v>
      </c>
      <c r="C346" s="339"/>
      <c r="D346" s="340"/>
      <c r="E346" s="341"/>
      <c r="F346" s="342"/>
      <c r="G346" s="333"/>
      <c r="H346" s="333"/>
      <c r="I346" s="333"/>
    </row>
    <row r="347" s="284" customFormat="true" ht="13.5" hidden="false" customHeight="false" outlineLevel="0" collapsed="false">
      <c r="B347" s="338" t="s">
        <v>387</v>
      </c>
      <c r="C347" s="344" t="s">
        <v>89</v>
      </c>
      <c r="D347" s="335" t="n">
        <v>21</v>
      </c>
      <c r="E347" s="336"/>
      <c r="F347" s="140" t="n">
        <f aca="false">D347*E347</f>
        <v>0</v>
      </c>
      <c r="G347" s="333"/>
      <c r="H347" s="334"/>
      <c r="I347" s="333"/>
    </row>
    <row r="348" s="284" customFormat="true" ht="13.5" hidden="false" customHeight="false" outlineLevel="0" collapsed="false">
      <c r="B348" s="338"/>
      <c r="C348" s="344"/>
      <c r="D348" s="335"/>
      <c r="E348" s="336"/>
      <c r="F348" s="348"/>
      <c r="G348" s="333"/>
      <c r="H348" s="333"/>
      <c r="I348" s="333"/>
    </row>
    <row r="349" s="284" customFormat="true" ht="13.5" hidden="false" customHeight="false" outlineLevel="0" collapsed="false">
      <c r="A349" s="261" t="s">
        <v>116</v>
      </c>
      <c r="B349" s="338" t="s">
        <v>456</v>
      </c>
      <c r="C349" s="339"/>
      <c r="D349" s="340"/>
      <c r="E349" s="341"/>
      <c r="F349" s="342"/>
      <c r="G349" s="333"/>
      <c r="H349" s="333"/>
      <c r="I349" s="333"/>
    </row>
    <row r="350" s="284" customFormat="true" ht="13.5" hidden="false" customHeight="false" outlineLevel="0" collapsed="false">
      <c r="A350" s="261"/>
      <c r="B350" s="338" t="s">
        <v>434</v>
      </c>
      <c r="C350" s="339"/>
      <c r="D350" s="340"/>
      <c r="E350" s="341"/>
      <c r="F350" s="342"/>
      <c r="G350" s="333"/>
      <c r="H350" s="333"/>
    </row>
    <row r="351" s="284" customFormat="true" ht="13.5" hidden="false" customHeight="false" outlineLevel="0" collapsed="false">
      <c r="B351" s="338" t="s">
        <v>447</v>
      </c>
      <c r="C351" s="339"/>
      <c r="D351" s="340"/>
      <c r="E351" s="341"/>
      <c r="F351" s="342"/>
      <c r="G351" s="333"/>
      <c r="H351" s="333"/>
    </row>
    <row r="352" s="284" customFormat="true" ht="13.5" hidden="false" customHeight="false" outlineLevel="0" collapsed="false">
      <c r="B352" s="338" t="s">
        <v>457</v>
      </c>
      <c r="C352" s="339"/>
      <c r="D352" s="340"/>
      <c r="E352" s="341"/>
      <c r="F352" s="342"/>
      <c r="G352" s="333"/>
      <c r="H352" s="333"/>
    </row>
    <row r="353" s="284" customFormat="true" ht="42.15" hidden="false" customHeight="false" outlineLevel="0" collapsed="false">
      <c r="B353" s="338" t="s">
        <v>458</v>
      </c>
      <c r="C353" s="339"/>
      <c r="D353" s="340"/>
      <c r="E353" s="341"/>
      <c r="F353" s="342"/>
      <c r="G353" s="333"/>
      <c r="H353" s="333"/>
    </row>
    <row r="354" s="284" customFormat="true" ht="31.9" hidden="false" customHeight="false" outlineLevel="0" collapsed="false">
      <c r="B354" s="343" t="s">
        <v>441</v>
      </c>
      <c r="C354" s="339"/>
      <c r="D354" s="340"/>
      <c r="E354" s="341"/>
      <c r="F354" s="342"/>
      <c r="G354" s="333"/>
      <c r="H354" s="333"/>
    </row>
    <row r="355" s="284" customFormat="true" ht="38.25" hidden="false" customHeight="true" outlineLevel="0" collapsed="false">
      <c r="B355" s="313" t="s">
        <v>260</v>
      </c>
      <c r="C355" s="339"/>
      <c r="D355" s="340"/>
      <c r="E355" s="341"/>
      <c r="F355" s="342"/>
      <c r="G355" s="333"/>
      <c r="H355" s="333"/>
    </row>
    <row r="356" s="284" customFormat="true" ht="13.5" hidden="false" customHeight="false" outlineLevel="0" collapsed="false">
      <c r="B356" s="338" t="s">
        <v>387</v>
      </c>
      <c r="C356" s="344" t="s">
        <v>89</v>
      </c>
      <c r="D356" s="335" t="n">
        <v>9</v>
      </c>
      <c r="E356" s="336"/>
      <c r="F356" s="140" t="n">
        <f aca="false">D356*E356</f>
        <v>0</v>
      </c>
      <c r="G356" s="333"/>
      <c r="H356" s="334"/>
    </row>
    <row r="357" s="284" customFormat="true" ht="13.5" hidden="false" customHeight="false" outlineLevel="0" collapsed="false">
      <c r="B357" s="338"/>
      <c r="C357" s="344"/>
      <c r="D357" s="335"/>
      <c r="E357" s="336"/>
      <c r="F357" s="348"/>
      <c r="G357" s="333"/>
      <c r="H357" s="333"/>
    </row>
    <row r="358" s="284" customFormat="true" ht="13.5" hidden="false" customHeight="false" outlineLevel="0" collapsed="false">
      <c r="A358" s="261" t="s">
        <v>119</v>
      </c>
      <c r="B358" s="338" t="s">
        <v>459</v>
      </c>
      <c r="C358" s="339"/>
      <c r="D358" s="340"/>
      <c r="E358" s="341"/>
      <c r="F358" s="342"/>
      <c r="G358" s="333"/>
      <c r="H358" s="333"/>
    </row>
    <row r="359" s="284" customFormat="true" ht="13.5" hidden="false" customHeight="false" outlineLevel="0" collapsed="false">
      <c r="A359" s="261"/>
      <c r="B359" s="338" t="s">
        <v>434</v>
      </c>
      <c r="C359" s="339"/>
      <c r="D359" s="340"/>
      <c r="E359" s="341"/>
      <c r="F359" s="342"/>
      <c r="G359" s="333"/>
      <c r="H359" s="333"/>
    </row>
    <row r="360" s="284" customFormat="true" ht="13.5" hidden="false" customHeight="false" outlineLevel="0" collapsed="false">
      <c r="B360" s="286" t="s">
        <v>447</v>
      </c>
      <c r="C360" s="287"/>
      <c r="D360" s="288"/>
      <c r="E360" s="289"/>
      <c r="F360" s="325"/>
    </row>
    <row r="361" s="284" customFormat="true" ht="13.5" hidden="false" customHeight="false" outlineLevel="0" collapsed="false">
      <c r="B361" s="286" t="s">
        <v>460</v>
      </c>
      <c r="C361" s="287"/>
      <c r="D361" s="288"/>
      <c r="E361" s="289"/>
      <c r="F361" s="325"/>
    </row>
    <row r="362" s="284" customFormat="true" ht="21.65" hidden="false" customHeight="false" outlineLevel="0" collapsed="false">
      <c r="B362" s="338" t="s">
        <v>461</v>
      </c>
      <c r="C362" s="339"/>
      <c r="D362" s="340"/>
      <c r="E362" s="341"/>
      <c r="F362" s="342"/>
      <c r="G362" s="333"/>
      <c r="H362" s="333"/>
    </row>
    <row r="363" s="284" customFormat="true" ht="31.9" hidden="false" customHeight="false" outlineLevel="0" collapsed="false">
      <c r="B363" s="343" t="s">
        <v>441</v>
      </c>
      <c r="C363" s="339"/>
      <c r="D363" s="340"/>
      <c r="E363" s="341"/>
      <c r="F363" s="342"/>
      <c r="G363" s="333"/>
      <c r="H363" s="333"/>
    </row>
    <row r="364" s="284" customFormat="true" ht="39" hidden="false" customHeight="true" outlineLevel="0" collapsed="false">
      <c r="B364" s="313" t="s">
        <v>260</v>
      </c>
      <c r="C364" s="339"/>
      <c r="D364" s="340"/>
      <c r="E364" s="341"/>
      <c r="F364" s="342"/>
      <c r="G364" s="333"/>
      <c r="H364" s="333"/>
    </row>
    <row r="365" s="284" customFormat="true" ht="13.5" hidden="false" customHeight="false" outlineLevel="0" collapsed="false">
      <c r="B365" s="338" t="s">
        <v>387</v>
      </c>
      <c r="C365" s="344" t="s">
        <v>89</v>
      </c>
      <c r="D365" s="335" t="n">
        <v>1</v>
      </c>
      <c r="E365" s="336"/>
      <c r="F365" s="140" t="n">
        <f aca="false">D365*E365</f>
        <v>0</v>
      </c>
      <c r="G365" s="333"/>
      <c r="H365" s="334"/>
    </row>
    <row r="366" s="284" customFormat="true" ht="13.5" hidden="false" customHeight="false" outlineLevel="0" collapsed="false">
      <c r="A366" s="285"/>
      <c r="B366" s="338"/>
      <c r="C366" s="339"/>
      <c r="D366" s="340"/>
      <c r="E366" s="341"/>
      <c r="F366" s="342"/>
      <c r="G366" s="333"/>
      <c r="H366" s="333"/>
    </row>
    <row r="367" s="284" customFormat="true" ht="13.5" hidden="false" customHeight="false" outlineLevel="0" collapsed="false">
      <c r="A367" s="285"/>
      <c r="B367" s="338" t="s">
        <v>462</v>
      </c>
      <c r="C367" s="339"/>
      <c r="D367" s="340"/>
      <c r="E367" s="341"/>
      <c r="F367" s="342"/>
      <c r="G367" s="333"/>
      <c r="H367" s="333"/>
    </row>
    <row r="368" s="284" customFormat="true" ht="13.5" hidden="false" customHeight="false" outlineLevel="0" collapsed="false">
      <c r="A368" s="285"/>
      <c r="B368" s="286"/>
      <c r="C368" s="287"/>
      <c r="D368" s="288"/>
      <c r="E368" s="289"/>
      <c r="F368" s="325"/>
    </row>
    <row r="369" s="284" customFormat="true" ht="13.5" hidden="false" customHeight="false" outlineLevel="0" collapsed="false">
      <c r="A369" s="261" t="s">
        <v>121</v>
      </c>
      <c r="B369" s="286" t="s">
        <v>463</v>
      </c>
      <c r="C369" s="287"/>
      <c r="D369" s="288"/>
      <c r="E369" s="289"/>
      <c r="F369" s="325"/>
    </row>
    <row r="370" s="284" customFormat="true" ht="40.5" hidden="false" customHeight="true" outlineLevel="0" collapsed="false">
      <c r="A370" s="261"/>
      <c r="B370" s="286" t="s">
        <v>464</v>
      </c>
      <c r="C370" s="287"/>
      <c r="D370" s="288"/>
      <c r="E370" s="289"/>
      <c r="F370" s="325"/>
    </row>
    <row r="371" s="284" customFormat="true" ht="18.75" hidden="false" customHeight="true" outlineLevel="0" collapsed="false">
      <c r="B371" s="286" t="s">
        <v>465</v>
      </c>
      <c r="C371" s="287"/>
      <c r="D371" s="288"/>
      <c r="E371" s="289"/>
      <c r="F371" s="325"/>
    </row>
    <row r="372" s="284" customFormat="true" ht="13.5" hidden="false" customHeight="false" outlineLevel="0" collapsed="false">
      <c r="B372" s="286" t="s">
        <v>466</v>
      </c>
      <c r="C372" s="287"/>
      <c r="D372" s="288"/>
      <c r="E372" s="289"/>
      <c r="F372" s="325"/>
    </row>
    <row r="373" s="284" customFormat="true" ht="52.4" hidden="false" customHeight="false" outlineLevel="0" collapsed="false">
      <c r="B373" s="286" t="s">
        <v>467</v>
      </c>
      <c r="C373" s="287"/>
      <c r="D373" s="288"/>
      <c r="E373" s="289"/>
      <c r="F373" s="325"/>
    </row>
    <row r="374" s="284" customFormat="true" ht="38.25" hidden="false" customHeight="true" outlineLevel="0" collapsed="false">
      <c r="B374" s="313" t="s">
        <v>260</v>
      </c>
      <c r="C374" s="287"/>
      <c r="D374" s="288"/>
      <c r="E374" s="289"/>
      <c r="F374" s="325"/>
    </row>
    <row r="375" s="284" customFormat="true" ht="13.5" hidden="false" customHeight="false" outlineLevel="0" collapsed="false">
      <c r="B375" s="286" t="s">
        <v>387</v>
      </c>
      <c r="C375" s="263" t="s">
        <v>89</v>
      </c>
      <c r="D375" s="303" t="n">
        <v>1</v>
      </c>
      <c r="E375" s="265"/>
      <c r="F375" s="140" t="n">
        <f aca="false">D375*E375</f>
        <v>0</v>
      </c>
      <c r="H375" s="349"/>
    </row>
    <row r="376" s="284" customFormat="true" ht="13.5" hidden="false" customHeight="false" outlineLevel="0" collapsed="false">
      <c r="A376" s="285"/>
      <c r="B376" s="286"/>
      <c r="C376" s="287"/>
      <c r="D376" s="288"/>
      <c r="E376" s="289"/>
      <c r="F376" s="325"/>
    </row>
    <row r="377" s="284" customFormat="true" ht="13.5" hidden="false" customHeight="false" outlineLevel="0" collapsed="false">
      <c r="A377" s="285"/>
      <c r="B377" s="286"/>
      <c r="C377" s="287"/>
      <c r="D377" s="288"/>
      <c r="E377" s="289"/>
      <c r="F377" s="325"/>
    </row>
    <row r="378" s="284" customFormat="true" ht="13.5" hidden="false" customHeight="false" outlineLevel="0" collapsed="false">
      <c r="A378" s="285"/>
      <c r="B378" s="286" t="s">
        <v>468</v>
      </c>
      <c r="C378" s="287"/>
      <c r="D378" s="288"/>
      <c r="E378" s="289"/>
      <c r="F378" s="325"/>
    </row>
    <row r="379" s="284" customFormat="true" ht="13.5" hidden="false" customHeight="false" outlineLevel="0" collapsed="false">
      <c r="A379" s="285"/>
      <c r="B379" s="286"/>
      <c r="C379" s="287"/>
      <c r="D379" s="288"/>
      <c r="E379" s="289"/>
      <c r="F379" s="325"/>
    </row>
    <row r="380" s="284" customFormat="true" ht="13.5" hidden="false" customHeight="false" outlineLevel="0" collapsed="false">
      <c r="A380" s="285"/>
      <c r="B380" s="286" t="s">
        <v>403</v>
      </c>
      <c r="C380" s="287"/>
      <c r="D380" s="288"/>
      <c r="E380" s="289"/>
      <c r="F380" s="325"/>
    </row>
    <row r="381" s="284" customFormat="true" ht="13.5" hidden="false" customHeight="false" outlineLevel="0" collapsed="false">
      <c r="A381" s="285"/>
      <c r="B381" s="286"/>
      <c r="C381" s="287"/>
      <c r="D381" s="288"/>
      <c r="E381" s="289"/>
      <c r="F381" s="325"/>
    </row>
    <row r="382" s="284" customFormat="true" ht="13.5" hidden="false" customHeight="false" outlineLevel="0" collapsed="false">
      <c r="A382" s="261" t="s">
        <v>123</v>
      </c>
      <c r="B382" s="286" t="s">
        <v>469</v>
      </c>
      <c r="C382" s="287"/>
      <c r="D382" s="288"/>
      <c r="E382" s="289"/>
      <c r="F382" s="325"/>
    </row>
    <row r="383" s="284" customFormat="true" ht="13.5" hidden="false" customHeight="false" outlineLevel="0" collapsed="false">
      <c r="A383" s="261"/>
      <c r="B383" s="286" t="s">
        <v>434</v>
      </c>
      <c r="C383" s="287"/>
      <c r="D383" s="288"/>
      <c r="E383" s="289"/>
      <c r="F383" s="325"/>
    </row>
    <row r="384" s="284" customFormat="true" ht="13.5" hidden="false" customHeight="false" outlineLevel="0" collapsed="false">
      <c r="B384" s="293" t="s">
        <v>435</v>
      </c>
      <c r="C384" s="287"/>
      <c r="D384" s="288"/>
      <c r="E384" s="289"/>
      <c r="F384" s="325"/>
    </row>
    <row r="385" s="284" customFormat="true" ht="38.25" hidden="false" customHeight="true" outlineLevel="0" collapsed="false">
      <c r="B385" s="313" t="s">
        <v>260</v>
      </c>
      <c r="C385" s="287"/>
      <c r="D385" s="288"/>
      <c r="E385" s="289"/>
      <c r="F385" s="325"/>
    </row>
    <row r="386" s="284" customFormat="true" ht="13.5" hidden="false" customHeight="false" outlineLevel="0" collapsed="false">
      <c r="B386" s="286" t="s">
        <v>470</v>
      </c>
      <c r="C386" s="287"/>
      <c r="D386" s="288"/>
      <c r="E386" s="289"/>
      <c r="F386" s="325"/>
    </row>
    <row r="387" s="284" customFormat="true" ht="31.9" hidden="false" customHeight="false" outlineLevel="0" collapsed="false">
      <c r="B387" s="286" t="s">
        <v>438</v>
      </c>
      <c r="C387" s="287"/>
      <c r="D387" s="288"/>
      <c r="E387" s="289"/>
      <c r="F387" s="325"/>
    </row>
    <row r="388" s="284" customFormat="true" ht="21.65" hidden="false" customHeight="false" outlineLevel="0" collapsed="false">
      <c r="B388" s="293" t="s">
        <v>471</v>
      </c>
      <c r="C388" s="287"/>
      <c r="D388" s="288"/>
      <c r="E388" s="289"/>
      <c r="F388" s="325"/>
    </row>
    <row r="389" s="284" customFormat="true" ht="37.5" hidden="false" customHeight="true" outlineLevel="0" collapsed="false">
      <c r="B389" s="313" t="s">
        <v>260</v>
      </c>
      <c r="C389" s="287"/>
      <c r="D389" s="288"/>
      <c r="E389" s="289"/>
      <c r="F389" s="325"/>
    </row>
    <row r="390" s="284" customFormat="true" ht="13.5" hidden="false" customHeight="false" outlineLevel="0" collapsed="false">
      <c r="B390" s="286" t="s">
        <v>387</v>
      </c>
      <c r="C390" s="263" t="s">
        <v>89</v>
      </c>
      <c r="D390" s="303" t="n">
        <v>1</v>
      </c>
      <c r="E390" s="265"/>
      <c r="F390" s="140" t="n">
        <f aca="false">D390*E390</f>
        <v>0</v>
      </c>
      <c r="H390" s="335"/>
      <c r="I390" s="321"/>
      <c r="J390" s="140"/>
    </row>
    <row r="391" s="284" customFormat="true" ht="13.5" hidden="false" customHeight="false" outlineLevel="0" collapsed="false">
      <c r="A391" s="242"/>
      <c r="B391" s="242"/>
      <c r="C391" s="242"/>
      <c r="D391" s="332"/>
      <c r="E391" s="243"/>
      <c r="F391" s="242"/>
    </row>
    <row r="392" s="284" customFormat="true" ht="13.5" hidden="false" customHeight="false" outlineLevel="0" collapsed="false">
      <c r="A392" s="261" t="s">
        <v>125</v>
      </c>
      <c r="B392" s="286" t="s">
        <v>472</v>
      </c>
      <c r="C392" s="287"/>
      <c r="D392" s="288"/>
      <c r="E392" s="289"/>
      <c r="F392" s="325"/>
    </row>
    <row r="393" s="284" customFormat="true" ht="13.5" hidden="false" customHeight="false" outlineLevel="0" collapsed="false">
      <c r="A393" s="261"/>
      <c r="B393" s="286" t="s">
        <v>434</v>
      </c>
      <c r="C393" s="287"/>
      <c r="D393" s="288"/>
      <c r="E393" s="289"/>
      <c r="F393" s="325"/>
    </row>
    <row r="394" s="284" customFormat="true" ht="13.5" hidden="false" customHeight="false" outlineLevel="0" collapsed="false">
      <c r="B394" s="286" t="s">
        <v>435</v>
      </c>
      <c r="C394" s="287"/>
      <c r="D394" s="288"/>
      <c r="E394" s="289"/>
      <c r="F394" s="325"/>
    </row>
    <row r="395" s="284" customFormat="true" ht="40.5" hidden="false" customHeight="true" outlineLevel="0" collapsed="false">
      <c r="B395" s="313" t="s">
        <v>260</v>
      </c>
      <c r="C395" s="287"/>
      <c r="D395" s="288"/>
      <c r="E395" s="289"/>
      <c r="F395" s="325"/>
    </row>
    <row r="396" s="284" customFormat="true" ht="13.5" hidden="false" customHeight="false" outlineLevel="0" collapsed="false">
      <c r="B396" s="286" t="s">
        <v>473</v>
      </c>
      <c r="C396" s="287"/>
      <c r="D396" s="288"/>
      <c r="E396" s="289"/>
      <c r="F396" s="325"/>
    </row>
    <row r="397" s="284" customFormat="true" ht="31.9" hidden="false" customHeight="false" outlineLevel="0" collapsed="false">
      <c r="B397" s="286" t="s">
        <v>438</v>
      </c>
      <c r="C397" s="287"/>
      <c r="D397" s="288"/>
      <c r="E397" s="289"/>
      <c r="F397" s="325"/>
    </row>
    <row r="398" s="284" customFormat="true" ht="21.65" hidden="false" customHeight="false" outlineLevel="0" collapsed="false">
      <c r="B398" s="293" t="s">
        <v>471</v>
      </c>
      <c r="C398" s="287"/>
      <c r="D398" s="288"/>
      <c r="E398" s="289"/>
      <c r="F398" s="325"/>
    </row>
    <row r="399" s="284" customFormat="true" ht="41.25" hidden="false" customHeight="true" outlineLevel="0" collapsed="false">
      <c r="B399" s="313" t="s">
        <v>260</v>
      </c>
      <c r="C399" s="287"/>
      <c r="D399" s="288"/>
      <c r="E399" s="289"/>
      <c r="F399" s="325"/>
    </row>
    <row r="400" s="284" customFormat="true" ht="13.5" hidden="false" customHeight="false" outlineLevel="0" collapsed="false">
      <c r="B400" s="293" t="s">
        <v>387</v>
      </c>
      <c r="C400" s="263" t="s">
        <v>89</v>
      </c>
      <c r="D400" s="303" t="n">
        <v>1</v>
      </c>
      <c r="E400" s="265"/>
      <c r="F400" s="140" t="n">
        <f aca="false">D400*E400</f>
        <v>0</v>
      </c>
      <c r="H400" s="335"/>
      <c r="I400" s="321"/>
      <c r="J400" s="140"/>
    </row>
    <row r="401" s="284" customFormat="true" ht="13.5" hidden="false" customHeight="false" outlineLevel="0" collapsed="false">
      <c r="B401" s="293"/>
      <c r="C401" s="263"/>
      <c r="D401" s="303"/>
      <c r="E401" s="265"/>
      <c r="F401" s="140"/>
    </row>
    <row r="402" s="284" customFormat="true" ht="13.5" hidden="false" customHeight="false" outlineLevel="0" collapsed="false">
      <c r="A402" s="261" t="s">
        <v>125</v>
      </c>
      <c r="B402" s="293" t="s">
        <v>474</v>
      </c>
      <c r="C402" s="287"/>
      <c r="D402" s="288"/>
      <c r="E402" s="289"/>
      <c r="F402" s="325"/>
    </row>
    <row r="403" s="284" customFormat="true" ht="13.5" hidden="false" customHeight="false" outlineLevel="0" collapsed="false">
      <c r="A403" s="261"/>
      <c r="B403" s="293" t="s">
        <v>475</v>
      </c>
      <c r="C403" s="287"/>
      <c r="D403" s="288"/>
      <c r="E403" s="289"/>
      <c r="F403" s="325"/>
    </row>
    <row r="404" s="284" customFormat="true" ht="39.75" hidden="false" customHeight="true" outlineLevel="0" collapsed="false">
      <c r="A404" s="261"/>
      <c r="B404" s="313" t="s">
        <v>260</v>
      </c>
      <c r="C404" s="287"/>
      <c r="D404" s="288"/>
      <c r="E404" s="289"/>
      <c r="F404" s="325"/>
    </row>
    <row r="405" s="284" customFormat="true" ht="13.5" hidden="false" customHeight="false" outlineLevel="0" collapsed="false">
      <c r="B405" s="293" t="s">
        <v>435</v>
      </c>
      <c r="C405" s="287"/>
      <c r="D405" s="288"/>
      <c r="E405" s="289"/>
      <c r="F405" s="325"/>
    </row>
    <row r="406" s="284" customFormat="true" ht="38.25" hidden="false" customHeight="true" outlineLevel="0" collapsed="false">
      <c r="B406" s="313" t="s">
        <v>260</v>
      </c>
      <c r="C406" s="287"/>
      <c r="D406" s="288"/>
      <c r="E406" s="289"/>
      <c r="F406" s="325"/>
    </row>
    <row r="407" s="284" customFormat="true" ht="13.5" hidden="false" customHeight="false" outlineLevel="0" collapsed="false">
      <c r="B407" s="286" t="s">
        <v>476</v>
      </c>
      <c r="C407" s="287"/>
      <c r="D407" s="288"/>
      <c r="E407" s="289"/>
      <c r="F407" s="325"/>
    </row>
    <row r="408" s="284" customFormat="true" ht="31.9" hidden="false" customHeight="false" outlineLevel="0" collapsed="false">
      <c r="B408" s="286" t="s">
        <v>438</v>
      </c>
      <c r="C408" s="287"/>
      <c r="D408" s="288"/>
      <c r="E408" s="289"/>
      <c r="F408" s="325"/>
      <c r="H408" s="349"/>
    </row>
    <row r="409" s="284" customFormat="true" ht="21.65" hidden="false" customHeight="false" outlineLevel="0" collapsed="false">
      <c r="B409" s="293" t="s">
        <v>471</v>
      </c>
      <c r="C409" s="287"/>
      <c r="D409" s="288"/>
      <c r="E409" s="289"/>
      <c r="F409" s="325"/>
    </row>
    <row r="410" s="284" customFormat="true" ht="38.25" hidden="false" customHeight="true" outlineLevel="0" collapsed="false">
      <c r="B410" s="313" t="s">
        <v>260</v>
      </c>
      <c r="C410" s="287"/>
      <c r="D410" s="288"/>
      <c r="E410" s="289"/>
      <c r="F410" s="325"/>
    </row>
    <row r="411" s="284" customFormat="true" ht="13.5" hidden="false" customHeight="false" outlineLevel="0" collapsed="false">
      <c r="B411" s="286" t="s">
        <v>387</v>
      </c>
      <c r="C411" s="263" t="s">
        <v>89</v>
      </c>
      <c r="D411" s="303" t="n">
        <v>1</v>
      </c>
      <c r="E411" s="265"/>
      <c r="F411" s="140" t="n">
        <f aca="false">D411*E411</f>
        <v>0</v>
      </c>
      <c r="H411" s="335"/>
      <c r="I411" s="321"/>
      <c r="J411" s="140"/>
    </row>
    <row r="412" s="284" customFormat="true" ht="13.5" hidden="false" customHeight="false" outlineLevel="0" collapsed="false">
      <c r="B412" s="286"/>
      <c r="C412" s="287"/>
      <c r="D412" s="288"/>
      <c r="E412" s="289"/>
      <c r="F412" s="325"/>
    </row>
    <row r="413" s="284" customFormat="true" ht="13.5" hidden="false" customHeight="false" outlineLevel="0" collapsed="false">
      <c r="A413" s="261" t="s">
        <v>127</v>
      </c>
      <c r="B413" s="286" t="s">
        <v>477</v>
      </c>
      <c r="C413" s="287"/>
      <c r="D413" s="288"/>
      <c r="E413" s="289"/>
      <c r="F413" s="325"/>
    </row>
    <row r="414" s="284" customFormat="true" ht="13.5" hidden="false" customHeight="false" outlineLevel="0" collapsed="false">
      <c r="A414" s="261"/>
      <c r="B414" s="293" t="s">
        <v>475</v>
      </c>
      <c r="C414" s="287"/>
      <c r="D414" s="288"/>
      <c r="E414" s="289"/>
      <c r="F414" s="325"/>
    </row>
    <row r="415" s="284" customFormat="true" ht="36.75" hidden="false" customHeight="true" outlineLevel="0" collapsed="false">
      <c r="A415" s="261"/>
      <c r="B415" s="313" t="s">
        <v>260</v>
      </c>
      <c r="C415" s="287"/>
      <c r="D415" s="288"/>
      <c r="E415" s="289"/>
      <c r="F415" s="325"/>
    </row>
    <row r="416" s="284" customFormat="true" ht="13.5" hidden="false" customHeight="false" outlineLevel="0" collapsed="false">
      <c r="B416" s="286" t="s">
        <v>435</v>
      </c>
      <c r="C416" s="287"/>
      <c r="D416" s="288"/>
      <c r="E416" s="289"/>
      <c r="F416" s="325"/>
    </row>
    <row r="417" s="284" customFormat="true" ht="38.25" hidden="false" customHeight="true" outlineLevel="0" collapsed="false">
      <c r="B417" s="313" t="s">
        <v>260</v>
      </c>
      <c r="C417" s="287"/>
      <c r="D417" s="288"/>
      <c r="E417" s="289"/>
      <c r="F417" s="325"/>
    </row>
    <row r="418" s="284" customFormat="true" ht="13.5" hidden="false" customHeight="false" outlineLevel="0" collapsed="false">
      <c r="B418" s="286" t="s">
        <v>478</v>
      </c>
      <c r="C418" s="287"/>
      <c r="D418" s="288"/>
      <c r="E418" s="289"/>
      <c r="F418" s="325"/>
    </row>
    <row r="419" s="284" customFormat="true" ht="31.9" hidden="false" customHeight="false" outlineLevel="0" collapsed="false">
      <c r="B419" s="286" t="s">
        <v>438</v>
      </c>
      <c r="C419" s="287"/>
      <c r="D419" s="288"/>
      <c r="E419" s="289"/>
      <c r="F419" s="325"/>
      <c r="H419" s="349"/>
    </row>
    <row r="420" s="284" customFormat="true" ht="21.65" hidden="false" customHeight="false" outlineLevel="0" collapsed="false">
      <c r="B420" s="293" t="s">
        <v>471</v>
      </c>
      <c r="C420" s="287"/>
      <c r="D420" s="288"/>
      <c r="E420" s="289"/>
      <c r="F420" s="325"/>
    </row>
    <row r="421" s="284" customFormat="true" ht="36.75" hidden="false" customHeight="true" outlineLevel="0" collapsed="false">
      <c r="B421" s="313" t="s">
        <v>260</v>
      </c>
      <c r="C421" s="287"/>
      <c r="D421" s="288"/>
      <c r="E421" s="289"/>
      <c r="F421" s="325"/>
    </row>
    <row r="422" s="284" customFormat="true" ht="13.5" hidden="false" customHeight="false" outlineLevel="0" collapsed="false">
      <c r="B422" s="286" t="s">
        <v>387</v>
      </c>
      <c r="C422" s="263" t="s">
        <v>89</v>
      </c>
      <c r="D422" s="303" t="n">
        <v>1</v>
      </c>
      <c r="E422" s="265"/>
      <c r="F422" s="140" t="n">
        <f aca="false">D422*E422</f>
        <v>0</v>
      </c>
      <c r="H422" s="335"/>
      <c r="I422" s="321"/>
      <c r="J422" s="140"/>
    </row>
    <row r="423" s="284" customFormat="true" ht="13.5" hidden="false" customHeight="false" outlineLevel="0" collapsed="false">
      <c r="B423" s="286"/>
      <c r="C423" s="287"/>
      <c r="D423" s="288"/>
      <c r="E423" s="289"/>
      <c r="F423" s="325"/>
    </row>
    <row r="424" s="284" customFormat="true" ht="13.5" hidden="false" customHeight="false" outlineLevel="0" collapsed="false">
      <c r="A424" s="261" t="s">
        <v>130</v>
      </c>
      <c r="B424" s="286" t="s">
        <v>479</v>
      </c>
      <c r="C424" s="287"/>
      <c r="D424" s="288"/>
      <c r="E424" s="289"/>
      <c r="F424" s="325"/>
    </row>
    <row r="425" s="284" customFormat="true" ht="13.5" hidden="false" customHeight="false" outlineLevel="0" collapsed="false">
      <c r="A425" s="261"/>
      <c r="B425" s="293" t="s">
        <v>475</v>
      </c>
      <c r="C425" s="287"/>
      <c r="D425" s="288"/>
      <c r="E425" s="289"/>
      <c r="F425" s="325"/>
    </row>
    <row r="426" s="284" customFormat="true" ht="37.5" hidden="false" customHeight="true" outlineLevel="0" collapsed="false">
      <c r="A426" s="261"/>
      <c r="B426" s="313" t="s">
        <v>260</v>
      </c>
      <c r="C426" s="287"/>
      <c r="D426" s="288"/>
      <c r="E426" s="289"/>
      <c r="F426" s="325"/>
    </row>
    <row r="427" s="284" customFormat="true" ht="16.5" hidden="false" customHeight="true" outlineLevel="0" collapsed="false">
      <c r="B427" s="293" t="s">
        <v>435</v>
      </c>
      <c r="C427" s="287"/>
      <c r="D427" s="288"/>
      <c r="E427" s="289"/>
      <c r="F427" s="325"/>
    </row>
    <row r="428" s="284" customFormat="true" ht="41.25" hidden="false" customHeight="true" outlineLevel="0" collapsed="false">
      <c r="B428" s="313" t="s">
        <v>260</v>
      </c>
      <c r="C428" s="287"/>
      <c r="D428" s="288"/>
      <c r="E428" s="289"/>
      <c r="F428" s="325"/>
    </row>
    <row r="429" s="284" customFormat="true" ht="13.5" hidden="false" customHeight="false" outlineLevel="0" collapsed="false">
      <c r="B429" s="286" t="s">
        <v>480</v>
      </c>
      <c r="C429" s="287"/>
      <c r="D429" s="288"/>
      <c r="E429" s="289"/>
      <c r="F429" s="325"/>
    </row>
    <row r="430" s="284" customFormat="true" ht="31.9" hidden="false" customHeight="false" outlineLevel="0" collapsed="false">
      <c r="B430" s="286" t="s">
        <v>438</v>
      </c>
      <c r="C430" s="287"/>
      <c r="D430" s="288"/>
      <c r="E430" s="289"/>
      <c r="F430" s="325"/>
      <c r="H430" s="349"/>
    </row>
    <row r="431" s="284" customFormat="true" ht="21.65" hidden="false" customHeight="false" outlineLevel="0" collapsed="false">
      <c r="B431" s="293" t="s">
        <v>471</v>
      </c>
      <c r="C431" s="287"/>
      <c r="D431" s="288"/>
      <c r="E431" s="289"/>
      <c r="F431" s="325"/>
    </row>
    <row r="432" s="284" customFormat="true" ht="38.25" hidden="false" customHeight="true" outlineLevel="0" collapsed="false">
      <c r="B432" s="313" t="s">
        <v>260</v>
      </c>
      <c r="C432" s="287"/>
      <c r="D432" s="288"/>
      <c r="E432" s="289"/>
      <c r="F432" s="325"/>
    </row>
    <row r="433" s="284" customFormat="true" ht="13.5" hidden="false" customHeight="false" outlineLevel="0" collapsed="false">
      <c r="B433" s="286" t="s">
        <v>387</v>
      </c>
      <c r="C433" s="263" t="s">
        <v>89</v>
      </c>
      <c r="D433" s="303" t="n">
        <v>1</v>
      </c>
      <c r="E433" s="265"/>
      <c r="F433" s="140" t="n">
        <f aca="false">D433*E433</f>
        <v>0</v>
      </c>
      <c r="H433" s="335"/>
      <c r="I433" s="321"/>
      <c r="J433" s="140"/>
    </row>
    <row r="434" s="284" customFormat="true" ht="13.5" hidden="false" customHeight="false" outlineLevel="0" collapsed="false">
      <c r="A434" s="242"/>
      <c r="B434" s="242"/>
      <c r="C434" s="242"/>
      <c r="D434" s="332"/>
      <c r="E434" s="243"/>
      <c r="F434" s="242"/>
    </row>
    <row r="435" s="284" customFormat="true" ht="13.5" hidden="false" customHeight="false" outlineLevel="0" collapsed="false">
      <c r="A435" s="350" t="s">
        <v>241</v>
      </c>
      <c r="B435" s="338" t="s">
        <v>481</v>
      </c>
      <c r="C435" s="339"/>
      <c r="D435" s="340"/>
      <c r="E435" s="341"/>
      <c r="F435" s="342"/>
      <c r="G435" s="333"/>
      <c r="H435" s="333"/>
    </row>
    <row r="436" s="284" customFormat="true" ht="13.5" hidden="false" customHeight="false" outlineLevel="0" collapsed="false">
      <c r="A436" s="350"/>
      <c r="B436" s="338" t="s">
        <v>434</v>
      </c>
      <c r="C436" s="339"/>
      <c r="D436" s="340"/>
      <c r="E436" s="341"/>
      <c r="F436" s="342"/>
      <c r="G436" s="333"/>
      <c r="H436" s="333"/>
    </row>
    <row r="437" s="284" customFormat="true" ht="13.5" hidden="false" customHeight="false" outlineLevel="0" collapsed="false">
      <c r="A437" s="333"/>
      <c r="B437" s="338" t="s">
        <v>447</v>
      </c>
      <c r="C437" s="339"/>
      <c r="D437" s="340"/>
      <c r="E437" s="341"/>
      <c r="F437" s="342"/>
      <c r="G437" s="333"/>
      <c r="H437" s="333"/>
    </row>
    <row r="438" s="284" customFormat="true" ht="13.5" hidden="false" customHeight="false" outlineLevel="0" collapsed="false">
      <c r="A438" s="333"/>
      <c r="B438" s="338" t="s">
        <v>482</v>
      </c>
      <c r="C438" s="339"/>
      <c r="D438" s="340"/>
      <c r="E438" s="341"/>
      <c r="F438" s="342"/>
      <c r="G438" s="333"/>
      <c r="H438" s="333"/>
    </row>
    <row r="439" s="284" customFormat="true" ht="31.9" hidden="false" customHeight="false" outlineLevel="0" collapsed="false">
      <c r="A439" s="333"/>
      <c r="B439" s="338" t="s">
        <v>483</v>
      </c>
      <c r="C439" s="339"/>
      <c r="D439" s="340"/>
      <c r="E439" s="341"/>
      <c r="F439" s="342"/>
      <c r="G439" s="333"/>
      <c r="H439" s="334"/>
    </row>
    <row r="440" s="284" customFormat="true" ht="13.5" hidden="false" customHeight="false" outlineLevel="0" collapsed="false">
      <c r="A440" s="345"/>
      <c r="B440" s="338" t="s">
        <v>387</v>
      </c>
      <c r="C440" s="344" t="s">
        <v>89</v>
      </c>
      <c r="D440" s="335" t="n">
        <v>22</v>
      </c>
      <c r="E440" s="336"/>
      <c r="F440" s="140" t="n">
        <f aca="false">D440*E440</f>
        <v>0</v>
      </c>
      <c r="G440" s="333"/>
      <c r="H440" s="334"/>
    </row>
    <row r="441" s="284" customFormat="true" ht="13.5" hidden="false" customHeight="false" outlineLevel="0" collapsed="false">
      <c r="A441" s="345"/>
      <c r="B441" s="345"/>
      <c r="C441" s="345"/>
      <c r="D441" s="346"/>
      <c r="E441" s="347"/>
      <c r="F441" s="345"/>
      <c r="G441" s="333"/>
      <c r="H441" s="333"/>
    </row>
    <row r="442" s="284" customFormat="true" ht="13.5" hidden="false" customHeight="false" outlineLevel="0" collapsed="false">
      <c r="A442" s="350" t="s">
        <v>484</v>
      </c>
      <c r="B442" s="338" t="s">
        <v>485</v>
      </c>
      <c r="C442" s="339"/>
      <c r="D442" s="340"/>
      <c r="E442" s="341"/>
      <c r="F442" s="342"/>
      <c r="G442" s="333"/>
      <c r="H442" s="333"/>
    </row>
    <row r="443" s="284" customFormat="true" ht="13.5" hidden="false" customHeight="false" outlineLevel="0" collapsed="false">
      <c r="A443" s="350"/>
      <c r="B443" s="338" t="s">
        <v>434</v>
      </c>
      <c r="C443" s="339"/>
      <c r="D443" s="340"/>
      <c r="E443" s="341"/>
      <c r="F443" s="342"/>
      <c r="G443" s="333"/>
      <c r="H443" s="333"/>
    </row>
    <row r="444" s="284" customFormat="true" ht="13.5" hidden="false" customHeight="false" outlineLevel="0" collapsed="false">
      <c r="A444" s="333"/>
      <c r="B444" s="338" t="s">
        <v>447</v>
      </c>
      <c r="C444" s="339"/>
      <c r="D444" s="340"/>
      <c r="E444" s="341"/>
      <c r="F444" s="342"/>
      <c r="G444" s="333"/>
      <c r="H444" s="333"/>
    </row>
    <row r="445" s="284" customFormat="true" ht="13.5" hidden="false" customHeight="false" outlineLevel="0" collapsed="false">
      <c r="A445" s="333"/>
      <c r="B445" s="338" t="s">
        <v>486</v>
      </c>
      <c r="C445" s="339"/>
      <c r="D445" s="340"/>
      <c r="E445" s="341"/>
      <c r="F445" s="342"/>
      <c r="G445" s="333"/>
      <c r="H445" s="333"/>
    </row>
    <row r="446" s="284" customFormat="true" ht="31.9" hidden="false" customHeight="false" outlineLevel="0" collapsed="false">
      <c r="A446" s="333"/>
      <c r="B446" s="338" t="s">
        <v>483</v>
      </c>
      <c r="C446" s="339"/>
      <c r="D446" s="340"/>
      <c r="E446" s="341"/>
      <c r="F446" s="342"/>
      <c r="G446" s="333"/>
      <c r="H446" s="334"/>
    </row>
    <row r="447" s="284" customFormat="true" ht="13.5" hidden="false" customHeight="false" outlineLevel="0" collapsed="false">
      <c r="A447" s="345"/>
      <c r="B447" s="338" t="s">
        <v>387</v>
      </c>
      <c r="C447" s="344" t="s">
        <v>89</v>
      </c>
      <c r="D447" s="335" t="n">
        <v>10</v>
      </c>
      <c r="E447" s="336"/>
      <c r="F447" s="140" t="n">
        <f aca="false">D447*E447</f>
        <v>0</v>
      </c>
      <c r="G447" s="333"/>
      <c r="H447" s="334"/>
    </row>
    <row r="448" s="284" customFormat="true" ht="13.5" hidden="false" customHeight="false" outlineLevel="0" collapsed="false">
      <c r="A448" s="333"/>
      <c r="B448" s="338"/>
      <c r="C448" s="344"/>
      <c r="D448" s="335"/>
      <c r="E448" s="336"/>
      <c r="F448" s="337"/>
      <c r="G448" s="333"/>
      <c r="H448" s="333"/>
    </row>
    <row r="449" s="284" customFormat="true" ht="13.5" hidden="false" customHeight="false" outlineLevel="0" collapsed="false">
      <c r="A449" s="350" t="s">
        <v>487</v>
      </c>
      <c r="B449" s="338" t="s">
        <v>488</v>
      </c>
      <c r="C449" s="339"/>
      <c r="D449" s="340"/>
      <c r="E449" s="341"/>
      <c r="F449" s="342"/>
      <c r="G449" s="333"/>
      <c r="H449" s="333"/>
    </row>
    <row r="450" s="284" customFormat="true" ht="13.5" hidden="false" customHeight="false" outlineLevel="0" collapsed="false">
      <c r="A450" s="350"/>
      <c r="B450" s="338" t="s">
        <v>434</v>
      </c>
      <c r="C450" s="339"/>
      <c r="D450" s="340"/>
      <c r="E450" s="341"/>
      <c r="F450" s="342"/>
      <c r="G450" s="333"/>
      <c r="H450" s="333"/>
    </row>
    <row r="451" s="284" customFormat="true" ht="13.5" hidden="false" customHeight="false" outlineLevel="0" collapsed="false">
      <c r="A451" s="333"/>
      <c r="B451" s="338" t="s">
        <v>447</v>
      </c>
      <c r="C451" s="339"/>
      <c r="D451" s="340"/>
      <c r="E451" s="341"/>
      <c r="F451" s="342"/>
      <c r="G451" s="333"/>
      <c r="H451" s="333"/>
    </row>
    <row r="452" s="284" customFormat="true" ht="13.5" hidden="false" customHeight="false" outlineLevel="0" collapsed="false">
      <c r="A452" s="333"/>
      <c r="B452" s="338" t="s">
        <v>489</v>
      </c>
      <c r="C452" s="339"/>
      <c r="D452" s="340"/>
      <c r="E452" s="341"/>
      <c r="F452" s="342"/>
      <c r="G452" s="333"/>
      <c r="H452" s="333"/>
    </row>
    <row r="453" s="284" customFormat="true" ht="42.15" hidden="false" customHeight="false" outlineLevel="0" collapsed="false">
      <c r="A453" s="333"/>
      <c r="B453" s="343" t="s">
        <v>490</v>
      </c>
      <c r="C453" s="339"/>
      <c r="D453" s="340"/>
      <c r="E453" s="341"/>
      <c r="F453" s="342"/>
      <c r="G453" s="333"/>
      <c r="H453" s="334"/>
    </row>
    <row r="454" s="284" customFormat="true" ht="13.5" hidden="false" customHeight="false" outlineLevel="0" collapsed="false">
      <c r="A454" s="345"/>
      <c r="B454" s="338" t="s">
        <v>387</v>
      </c>
      <c r="C454" s="344" t="s">
        <v>89</v>
      </c>
      <c r="D454" s="335" t="n">
        <v>4</v>
      </c>
      <c r="E454" s="336"/>
      <c r="F454" s="140" t="n">
        <f aca="false">D454*E454</f>
        <v>0</v>
      </c>
      <c r="G454" s="333"/>
      <c r="H454" s="334"/>
    </row>
    <row r="455" s="284" customFormat="true" ht="13.5" hidden="false" customHeight="false" outlineLevel="0" collapsed="false">
      <c r="A455" s="333"/>
      <c r="B455" s="338"/>
      <c r="C455" s="339"/>
      <c r="D455" s="340"/>
      <c r="E455" s="341"/>
      <c r="F455" s="342"/>
      <c r="G455" s="333"/>
      <c r="H455" s="333"/>
    </row>
    <row r="456" s="284" customFormat="true" ht="13.5" hidden="false" customHeight="false" outlineLevel="0" collapsed="false">
      <c r="A456" s="350" t="s">
        <v>491</v>
      </c>
      <c r="B456" s="338" t="s">
        <v>492</v>
      </c>
      <c r="C456" s="339"/>
      <c r="D456" s="340"/>
      <c r="E456" s="341"/>
      <c r="F456" s="342"/>
      <c r="G456" s="333"/>
      <c r="H456" s="333"/>
    </row>
    <row r="457" s="284" customFormat="true" ht="13.5" hidden="false" customHeight="false" outlineLevel="0" collapsed="false">
      <c r="A457" s="350"/>
      <c r="B457" s="338" t="s">
        <v>434</v>
      </c>
      <c r="C457" s="339"/>
      <c r="D457" s="340"/>
      <c r="E457" s="341"/>
      <c r="F457" s="342"/>
      <c r="G457" s="333"/>
      <c r="H457" s="333"/>
    </row>
    <row r="458" s="284" customFormat="true" ht="13.5" hidden="false" customHeight="false" outlineLevel="0" collapsed="false">
      <c r="A458" s="333"/>
      <c r="B458" s="338" t="s">
        <v>447</v>
      </c>
      <c r="C458" s="339"/>
      <c r="D458" s="340"/>
      <c r="E458" s="341"/>
      <c r="F458" s="342"/>
      <c r="G458" s="333"/>
      <c r="H458" s="333"/>
    </row>
    <row r="459" s="284" customFormat="true" ht="13.5" hidden="false" customHeight="false" outlineLevel="0" collapsed="false">
      <c r="A459" s="333"/>
      <c r="B459" s="338" t="s">
        <v>493</v>
      </c>
      <c r="C459" s="339"/>
      <c r="D459" s="340"/>
      <c r="E459" s="341"/>
      <c r="F459" s="342"/>
      <c r="G459" s="333"/>
      <c r="H459" s="333"/>
    </row>
    <row r="460" s="284" customFormat="true" ht="42.15" hidden="false" customHeight="false" outlineLevel="0" collapsed="false">
      <c r="A460" s="333"/>
      <c r="B460" s="343" t="s">
        <v>494</v>
      </c>
      <c r="C460" s="339"/>
      <c r="D460" s="340"/>
      <c r="E460" s="341"/>
      <c r="F460" s="342"/>
      <c r="G460" s="333"/>
      <c r="H460" s="334"/>
    </row>
    <row r="461" s="284" customFormat="true" ht="13.5" hidden="false" customHeight="false" outlineLevel="0" collapsed="false">
      <c r="A461" s="345"/>
      <c r="B461" s="338" t="s">
        <v>387</v>
      </c>
      <c r="C461" s="344" t="s">
        <v>89</v>
      </c>
      <c r="D461" s="335" t="n">
        <v>1</v>
      </c>
      <c r="E461" s="336"/>
      <c r="F461" s="140" t="n">
        <f aca="false">D461*E461</f>
        <v>0</v>
      </c>
      <c r="G461" s="333"/>
      <c r="H461" s="334"/>
    </row>
    <row r="462" s="284" customFormat="true" ht="13.5" hidden="false" customHeight="false" outlineLevel="0" collapsed="false">
      <c r="A462" s="333"/>
      <c r="B462" s="338"/>
      <c r="C462" s="339"/>
      <c r="D462" s="340"/>
      <c r="E462" s="341"/>
      <c r="F462" s="342"/>
      <c r="G462" s="333"/>
      <c r="H462" s="333"/>
    </row>
    <row r="463" s="284" customFormat="true" ht="13.5" hidden="false" customHeight="false" outlineLevel="0" collapsed="false">
      <c r="A463" s="350" t="s">
        <v>495</v>
      </c>
      <c r="B463" s="338" t="s">
        <v>496</v>
      </c>
      <c r="C463" s="339"/>
      <c r="D463" s="340"/>
      <c r="E463" s="341"/>
      <c r="F463" s="342"/>
      <c r="G463" s="333"/>
      <c r="H463" s="333"/>
    </row>
    <row r="464" s="284" customFormat="true" ht="13.5" hidden="false" customHeight="false" outlineLevel="0" collapsed="false">
      <c r="A464" s="350"/>
      <c r="B464" s="338" t="s">
        <v>434</v>
      </c>
      <c r="C464" s="339"/>
      <c r="D464" s="340"/>
      <c r="E464" s="341"/>
      <c r="F464" s="342"/>
      <c r="G464" s="333"/>
      <c r="H464" s="333"/>
    </row>
    <row r="465" s="284" customFormat="true" ht="13.5" hidden="false" customHeight="false" outlineLevel="0" collapsed="false">
      <c r="A465" s="333"/>
      <c r="B465" s="338" t="s">
        <v>447</v>
      </c>
      <c r="C465" s="339"/>
      <c r="D465" s="340"/>
      <c r="E465" s="341"/>
      <c r="F465" s="342"/>
      <c r="G465" s="333"/>
      <c r="H465" s="333"/>
    </row>
    <row r="466" s="284" customFormat="true" ht="13.5" hidden="false" customHeight="false" outlineLevel="0" collapsed="false">
      <c r="A466" s="333"/>
      <c r="B466" s="338" t="s">
        <v>497</v>
      </c>
      <c r="C466" s="339"/>
      <c r="D466" s="340"/>
      <c r="E466" s="341"/>
      <c r="F466" s="342"/>
      <c r="G466" s="333"/>
      <c r="H466" s="333"/>
    </row>
    <row r="467" s="284" customFormat="true" ht="42.15" hidden="false" customHeight="false" outlineLevel="0" collapsed="false">
      <c r="A467" s="333"/>
      <c r="B467" s="343" t="s">
        <v>498</v>
      </c>
      <c r="C467" s="339"/>
      <c r="D467" s="340"/>
      <c r="E467" s="341"/>
      <c r="F467" s="342"/>
      <c r="G467" s="333"/>
      <c r="H467" s="334"/>
    </row>
    <row r="468" s="284" customFormat="true" ht="13.5" hidden="false" customHeight="false" outlineLevel="0" collapsed="false">
      <c r="A468" s="345"/>
      <c r="B468" s="338" t="s">
        <v>387</v>
      </c>
      <c r="C468" s="344" t="s">
        <v>89</v>
      </c>
      <c r="D468" s="335" t="n">
        <v>2</v>
      </c>
      <c r="E468" s="336"/>
      <c r="F468" s="140" t="n">
        <f aca="false">D468*E468</f>
        <v>0</v>
      </c>
      <c r="G468" s="333"/>
      <c r="H468" s="334"/>
    </row>
    <row r="469" s="284" customFormat="true" ht="13.5" hidden="false" customHeight="false" outlineLevel="0" collapsed="false">
      <c r="A469" s="345"/>
      <c r="B469" s="338"/>
      <c r="C469" s="344"/>
      <c r="D469" s="335"/>
      <c r="E469" s="336"/>
      <c r="F469" s="337"/>
      <c r="G469" s="333"/>
      <c r="H469" s="334"/>
    </row>
    <row r="470" s="284" customFormat="true" ht="13.5" hidden="false" customHeight="false" outlineLevel="0" collapsed="false">
      <c r="A470" s="350" t="s">
        <v>499</v>
      </c>
      <c r="B470" s="338" t="s">
        <v>500</v>
      </c>
      <c r="C470" s="339"/>
      <c r="D470" s="340"/>
      <c r="E470" s="341"/>
      <c r="F470" s="342"/>
      <c r="G470" s="333"/>
      <c r="H470" s="333"/>
    </row>
    <row r="471" s="284" customFormat="true" ht="13.5" hidden="false" customHeight="false" outlineLevel="0" collapsed="false">
      <c r="A471" s="261"/>
      <c r="B471" s="286" t="s">
        <v>434</v>
      </c>
      <c r="C471" s="287"/>
      <c r="D471" s="288"/>
      <c r="E471" s="289"/>
      <c r="F471" s="325"/>
    </row>
    <row r="472" s="284" customFormat="true" ht="13.5" hidden="false" customHeight="false" outlineLevel="0" collapsed="false">
      <c r="B472" s="286" t="s">
        <v>447</v>
      </c>
      <c r="C472" s="287"/>
      <c r="D472" s="288"/>
      <c r="E472" s="289"/>
      <c r="F472" s="325"/>
    </row>
    <row r="473" s="284" customFormat="true" ht="13.5" hidden="false" customHeight="false" outlineLevel="0" collapsed="false">
      <c r="B473" s="286" t="s">
        <v>501</v>
      </c>
      <c r="C473" s="287"/>
      <c r="D473" s="288"/>
      <c r="E473" s="289"/>
      <c r="F473" s="325"/>
    </row>
    <row r="474" s="284" customFormat="true" ht="31.9" hidden="false" customHeight="false" outlineLevel="0" collapsed="false">
      <c r="B474" s="286" t="s">
        <v>502</v>
      </c>
      <c r="C474" s="287"/>
      <c r="D474" s="288"/>
      <c r="E474" s="289"/>
      <c r="F474" s="325"/>
      <c r="H474" s="349"/>
    </row>
    <row r="475" s="284" customFormat="true" ht="21.65" hidden="false" customHeight="false" outlineLevel="0" collapsed="false">
      <c r="B475" s="293" t="s">
        <v>471</v>
      </c>
      <c r="C475" s="287"/>
      <c r="D475" s="288"/>
      <c r="E475" s="289"/>
      <c r="F475" s="325"/>
    </row>
    <row r="476" s="284" customFormat="true" ht="38.25" hidden="false" customHeight="true" outlineLevel="0" collapsed="false">
      <c r="B476" s="313" t="s">
        <v>260</v>
      </c>
      <c r="C476" s="287"/>
      <c r="D476" s="288"/>
      <c r="E476" s="289"/>
      <c r="F476" s="325"/>
    </row>
    <row r="477" s="284" customFormat="true" ht="13.5" hidden="false" customHeight="false" outlineLevel="0" collapsed="false">
      <c r="B477" s="286" t="s">
        <v>387</v>
      </c>
      <c r="C477" s="263" t="s">
        <v>89</v>
      </c>
      <c r="D477" s="303" t="n">
        <v>1</v>
      </c>
      <c r="E477" s="265"/>
      <c r="F477" s="140" t="n">
        <f aca="false">D477*E477</f>
        <v>0</v>
      </c>
      <c r="H477" s="335"/>
      <c r="I477" s="321"/>
      <c r="J477" s="140"/>
    </row>
    <row r="478" s="284" customFormat="true" ht="13.5" hidden="false" customHeight="false" outlineLevel="0" collapsed="false">
      <c r="A478" s="242"/>
      <c r="B478" s="286"/>
      <c r="C478" s="263"/>
      <c r="D478" s="303"/>
      <c r="E478" s="265"/>
      <c r="F478" s="140"/>
      <c r="H478" s="349"/>
    </row>
    <row r="479" s="284" customFormat="true" ht="13.5" hidden="false" customHeight="false" outlineLevel="0" collapsed="false">
      <c r="A479" s="261" t="s">
        <v>503</v>
      </c>
      <c r="B479" s="286" t="s">
        <v>504</v>
      </c>
      <c r="C479" s="287"/>
      <c r="D479" s="288"/>
      <c r="E479" s="289"/>
      <c r="F479" s="325"/>
    </row>
    <row r="480" s="284" customFormat="true" ht="13.5" hidden="false" customHeight="false" outlineLevel="0" collapsed="false">
      <c r="A480" s="261"/>
      <c r="B480" s="293" t="s">
        <v>505</v>
      </c>
      <c r="C480" s="287"/>
      <c r="D480" s="288"/>
      <c r="E480" s="289"/>
      <c r="F480" s="325"/>
    </row>
    <row r="481" s="284" customFormat="true" ht="34.5" hidden="false" customHeight="true" outlineLevel="0" collapsed="false">
      <c r="A481" s="261"/>
      <c r="B481" s="293" t="s">
        <v>260</v>
      </c>
      <c r="C481" s="287"/>
      <c r="D481" s="288"/>
      <c r="E481" s="289"/>
      <c r="F481" s="325"/>
    </row>
    <row r="482" s="284" customFormat="true" ht="13.5" hidden="false" customHeight="false" outlineLevel="0" collapsed="false">
      <c r="B482" s="286" t="s">
        <v>506</v>
      </c>
      <c r="C482" s="287"/>
      <c r="D482" s="288"/>
      <c r="E482" s="289"/>
      <c r="F482" s="325"/>
    </row>
    <row r="483" s="284" customFormat="true" ht="37.5" hidden="false" customHeight="true" outlineLevel="0" collapsed="false">
      <c r="B483" s="313" t="s">
        <v>260</v>
      </c>
      <c r="C483" s="287"/>
      <c r="D483" s="288"/>
      <c r="E483" s="289"/>
      <c r="F483" s="325"/>
    </row>
    <row r="484" s="284" customFormat="true" ht="13.5" hidden="false" customHeight="false" outlineLevel="0" collapsed="false">
      <c r="B484" s="286" t="s">
        <v>489</v>
      </c>
      <c r="C484" s="287"/>
      <c r="D484" s="288"/>
      <c r="E484" s="289"/>
      <c r="F484" s="325"/>
    </row>
    <row r="485" s="284" customFormat="true" ht="13.5" hidden="false" customHeight="false" outlineLevel="0" collapsed="false">
      <c r="B485" s="286" t="s">
        <v>507</v>
      </c>
      <c r="C485" s="287"/>
      <c r="D485" s="288"/>
      <c r="E485" s="289"/>
      <c r="F485" s="325"/>
      <c r="H485" s="349"/>
    </row>
    <row r="486" s="284" customFormat="true" ht="21.65" hidden="false" customHeight="false" outlineLevel="0" collapsed="false">
      <c r="B486" s="293" t="s">
        <v>471</v>
      </c>
      <c r="C486" s="287"/>
      <c r="D486" s="288"/>
      <c r="E486" s="289"/>
      <c r="F486" s="325"/>
    </row>
    <row r="487" s="284" customFormat="true" ht="40.5" hidden="false" customHeight="true" outlineLevel="0" collapsed="false">
      <c r="B487" s="313" t="s">
        <v>260</v>
      </c>
      <c r="C487" s="287"/>
      <c r="D487" s="288"/>
      <c r="E487" s="289"/>
      <c r="F487" s="325"/>
    </row>
    <row r="488" s="284" customFormat="true" ht="13.5" hidden="false" customHeight="false" outlineLevel="0" collapsed="false">
      <c r="B488" s="286" t="s">
        <v>387</v>
      </c>
      <c r="C488" s="263" t="s">
        <v>89</v>
      </c>
      <c r="D488" s="303" t="n">
        <v>1</v>
      </c>
      <c r="E488" s="265"/>
      <c r="F488" s="140" t="n">
        <f aca="false">D488*E488</f>
        <v>0</v>
      </c>
      <c r="H488" s="335"/>
      <c r="I488" s="321"/>
      <c r="J488" s="140"/>
    </row>
    <row r="489" s="284" customFormat="true" ht="13.5" hidden="false" customHeight="false" outlineLevel="0" collapsed="false">
      <c r="B489" s="286"/>
      <c r="C489" s="287"/>
      <c r="D489" s="288"/>
      <c r="E489" s="289"/>
      <c r="F489" s="325"/>
    </row>
    <row r="490" s="284" customFormat="true" ht="13.5" hidden="false" customHeight="false" outlineLevel="0" collapsed="false">
      <c r="A490" s="261" t="n">
        <v>21</v>
      </c>
      <c r="B490" s="286" t="s">
        <v>508</v>
      </c>
      <c r="C490" s="287"/>
      <c r="D490" s="288"/>
      <c r="E490" s="289"/>
      <c r="F490" s="325"/>
    </row>
    <row r="491" s="284" customFormat="true" ht="13.5" hidden="false" customHeight="false" outlineLevel="0" collapsed="false">
      <c r="B491" s="286" t="s">
        <v>509</v>
      </c>
      <c r="C491" s="287"/>
      <c r="D491" s="288"/>
      <c r="E491" s="289"/>
      <c r="F491" s="325"/>
    </row>
    <row r="492" s="284" customFormat="true" ht="21.65" hidden="false" customHeight="false" outlineLevel="0" collapsed="false">
      <c r="B492" s="286" t="s">
        <v>510</v>
      </c>
      <c r="C492" s="287"/>
      <c r="D492" s="288"/>
      <c r="E492" s="289"/>
      <c r="F492" s="325"/>
    </row>
    <row r="493" s="284" customFormat="true" ht="42.15" hidden="false" customHeight="false" outlineLevel="0" collapsed="false">
      <c r="B493" s="293" t="s">
        <v>511</v>
      </c>
      <c r="C493" s="287"/>
      <c r="D493" s="288"/>
      <c r="E493" s="289"/>
      <c r="F493" s="325"/>
      <c r="H493" s="349"/>
    </row>
    <row r="494" s="284" customFormat="true" ht="13.5" hidden="false" customHeight="false" outlineLevel="0" collapsed="false">
      <c r="B494" s="286" t="s">
        <v>387</v>
      </c>
      <c r="C494" s="263" t="s">
        <v>89</v>
      </c>
      <c r="D494" s="303" t="n">
        <v>1</v>
      </c>
      <c r="E494" s="265"/>
      <c r="F494" s="140" t="n">
        <f aca="false">D494*E494</f>
        <v>0</v>
      </c>
      <c r="H494" s="335"/>
      <c r="I494" s="321"/>
      <c r="J494" s="140"/>
    </row>
    <row r="495" s="284" customFormat="true" ht="13.5" hidden="false" customHeight="false" outlineLevel="0" collapsed="false">
      <c r="B495" s="286"/>
      <c r="C495" s="263"/>
      <c r="D495" s="303"/>
      <c r="E495" s="265"/>
      <c r="F495" s="294"/>
    </row>
    <row r="496" s="284" customFormat="true" ht="13.5" hidden="false" customHeight="false" outlineLevel="0" collapsed="false">
      <c r="A496" s="285" t="s">
        <v>512</v>
      </c>
      <c r="B496" s="286" t="s">
        <v>513</v>
      </c>
      <c r="C496" s="287"/>
      <c r="D496" s="292"/>
      <c r="E496" s="112"/>
      <c r="F496" s="294"/>
    </row>
    <row r="497" s="284" customFormat="true" ht="110.25" hidden="false" customHeight="true" outlineLevel="0" collapsed="false">
      <c r="A497" s="285"/>
      <c r="B497" s="293" t="s">
        <v>514</v>
      </c>
      <c r="C497" s="287"/>
      <c r="D497" s="292"/>
      <c r="E497" s="112"/>
      <c r="F497" s="294"/>
    </row>
    <row r="498" s="284" customFormat="true" ht="52.4" hidden="false" customHeight="false" outlineLevel="0" collapsed="false">
      <c r="A498" s="285"/>
      <c r="B498" s="286" t="s">
        <v>515</v>
      </c>
      <c r="C498" s="287"/>
      <c r="D498" s="292"/>
      <c r="E498" s="112"/>
      <c r="F498" s="294"/>
    </row>
    <row r="499" s="284" customFormat="true" ht="13.5" hidden="false" customHeight="false" outlineLevel="0" collapsed="false">
      <c r="A499" s="285"/>
      <c r="B499" s="286" t="s">
        <v>516</v>
      </c>
      <c r="C499" s="287"/>
      <c r="D499" s="288"/>
      <c r="E499" s="289"/>
      <c r="F499" s="325"/>
    </row>
    <row r="500" s="284" customFormat="true" ht="13.5" hidden="false" customHeight="false" outlineLevel="0" collapsed="false">
      <c r="A500" s="285"/>
      <c r="B500" s="286" t="s">
        <v>517</v>
      </c>
      <c r="C500" s="287"/>
      <c r="D500" s="288"/>
      <c r="E500" s="289"/>
      <c r="F500" s="325"/>
    </row>
    <row r="501" s="284" customFormat="true" ht="13.5" hidden="false" customHeight="false" outlineLevel="0" collapsed="false">
      <c r="A501" s="285"/>
      <c r="B501" s="286" t="s">
        <v>387</v>
      </c>
      <c r="C501" s="263"/>
      <c r="D501" s="303"/>
      <c r="E501" s="265"/>
      <c r="F501" s="140"/>
    </row>
    <row r="502" s="284" customFormat="true" ht="13.5" hidden="false" customHeight="false" outlineLevel="0" collapsed="false">
      <c r="A502" s="285"/>
      <c r="B502" s="286" t="s">
        <v>518</v>
      </c>
      <c r="C502" s="263" t="s">
        <v>89</v>
      </c>
      <c r="D502" s="303" t="n">
        <v>2</v>
      </c>
      <c r="E502" s="265"/>
      <c r="F502" s="140" t="n">
        <f aca="false">D502*E502</f>
        <v>0</v>
      </c>
    </row>
    <row r="503" s="284" customFormat="true" ht="13.5" hidden="false" customHeight="false" outlineLevel="0" collapsed="false">
      <c r="A503" s="285"/>
      <c r="B503" s="286" t="s">
        <v>519</v>
      </c>
      <c r="C503" s="263" t="s">
        <v>89</v>
      </c>
      <c r="D503" s="303" t="n">
        <v>2</v>
      </c>
      <c r="E503" s="265"/>
      <c r="F503" s="140" t="n">
        <f aca="false">D503*E503</f>
        <v>0</v>
      </c>
    </row>
    <row r="504" s="284" customFormat="true" ht="13.5" hidden="false" customHeight="false" outlineLevel="0" collapsed="false">
      <c r="B504" s="286"/>
      <c r="C504" s="263"/>
      <c r="D504" s="303"/>
      <c r="E504" s="265"/>
      <c r="F504" s="140"/>
    </row>
    <row r="505" s="284" customFormat="true" ht="13.5" hidden="false" customHeight="false" outlineLevel="0" collapsed="false">
      <c r="A505" s="261" t="s">
        <v>520</v>
      </c>
      <c r="B505" s="286" t="s">
        <v>521</v>
      </c>
      <c r="C505" s="287"/>
      <c r="D505" s="288"/>
      <c r="E505" s="289"/>
      <c r="F505" s="325"/>
    </row>
    <row r="506" s="284" customFormat="true" ht="90.75" hidden="false" customHeight="true" outlineLevel="0" collapsed="false">
      <c r="B506" s="286" t="s">
        <v>522</v>
      </c>
      <c r="C506" s="287"/>
      <c r="D506" s="288"/>
      <c r="E506" s="289"/>
      <c r="F506" s="325"/>
    </row>
    <row r="507" s="284" customFormat="true" ht="144" hidden="false" customHeight="true" outlineLevel="0" collapsed="false">
      <c r="B507" s="286" t="s">
        <v>523</v>
      </c>
      <c r="C507" s="287"/>
      <c r="D507" s="288"/>
      <c r="E507" s="289"/>
      <c r="F507" s="325"/>
    </row>
    <row r="508" s="284" customFormat="true" ht="13.5" hidden="false" customHeight="false" outlineLevel="0" collapsed="false">
      <c r="B508" s="293" t="s">
        <v>524</v>
      </c>
      <c r="C508" s="287"/>
      <c r="D508" s="288"/>
      <c r="E508" s="289"/>
      <c r="F508" s="325"/>
    </row>
    <row r="509" s="284" customFormat="true" ht="13.5" hidden="false" customHeight="false" outlineLevel="0" collapsed="false">
      <c r="B509" s="286"/>
      <c r="C509" s="263" t="s">
        <v>89</v>
      </c>
      <c r="D509" s="303" t="n">
        <v>1</v>
      </c>
      <c r="E509" s="265"/>
      <c r="F509" s="140" t="n">
        <f aca="false">D509*E509</f>
        <v>0</v>
      </c>
    </row>
    <row r="510" s="284" customFormat="true" ht="13.5" hidden="false" customHeight="false" outlineLevel="0" collapsed="false">
      <c r="A510" s="285"/>
      <c r="B510" s="286"/>
      <c r="C510" s="287"/>
      <c r="D510" s="288"/>
      <c r="E510" s="289"/>
      <c r="F510" s="325"/>
    </row>
    <row r="511" s="284" customFormat="true" ht="13.5" hidden="false" customHeight="false" outlineLevel="0" collapsed="false">
      <c r="A511" s="261" t="s">
        <v>525</v>
      </c>
      <c r="B511" s="286" t="s">
        <v>526</v>
      </c>
      <c r="C511" s="287"/>
      <c r="D511" s="288"/>
      <c r="E511" s="289"/>
      <c r="F511" s="325"/>
    </row>
    <row r="512" s="284" customFormat="true" ht="52.4" hidden="false" customHeight="false" outlineLevel="0" collapsed="false">
      <c r="A512" s="261"/>
      <c r="B512" s="286" t="s">
        <v>527</v>
      </c>
      <c r="C512" s="287"/>
      <c r="D512" s="288"/>
      <c r="E512" s="289"/>
      <c r="F512" s="325"/>
    </row>
    <row r="513" s="284" customFormat="true" ht="13.5" hidden="false" customHeight="false" outlineLevel="0" collapsed="false">
      <c r="B513" s="286" t="s">
        <v>528</v>
      </c>
      <c r="C513" s="287"/>
      <c r="D513" s="288"/>
      <c r="E513" s="289"/>
      <c r="F513" s="325"/>
    </row>
    <row r="514" customFormat="false" ht="13.5" hidden="false" customHeight="false" outlineLevel="0" collapsed="false">
      <c r="A514" s="284"/>
      <c r="B514" s="286" t="s">
        <v>529</v>
      </c>
      <c r="C514" s="263" t="s">
        <v>89</v>
      </c>
      <c r="D514" s="303" t="n">
        <v>1</v>
      </c>
      <c r="F514" s="140" t="n">
        <f aca="false">D514*E514</f>
        <v>0</v>
      </c>
      <c r="G514" s="284"/>
      <c r="H514" s="284"/>
      <c r="I514" s="284"/>
      <c r="J514" s="284"/>
      <c r="K514" s="284"/>
      <c r="L514" s="284"/>
    </row>
    <row r="515" s="280" customFormat="true" ht="13.5" hidden="false" customHeight="false" outlineLevel="0" collapsed="false">
      <c r="A515" s="284"/>
      <c r="B515" s="286" t="s">
        <v>530</v>
      </c>
      <c r="C515" s="263" t="s">
        <v>89</v>
      </c>
      <c r="D515" s="303" t="n">
        <v>1</v>
      </c>
      <c r="E515" s="265"/>
      <c r="F515" s="140" t="n">
        <f aca="false">D515*E515</f>
        <v>0</v>
      </c>
      <c r="G515" s="284"/>
      <c r="H515" s="284"/>
      <c r="I515" s="284"/>
      <c r="J515" s="284"/>
      <c r="K515" s="284"/>
      <c r="L515" s="284"/>
    </row>
    <row r="516" customFormat="false" ht="12.75" hidden="false" customHeight="true" outlineLevel="0" collapsed="false">
      <c r="A516" s="351"/>
      <c r="B516" s="281"/>
      <c r="D516" s="303"/>
    </row>
    <row r="517" s="280" customFormat="true" ht="13.5" hidden="false" customHeight="false" outlineLevel="0" collapsed="false">
      <c r="A517" s="274"/>
      <c r="B517" s="275"/>
      <c r="C517" s="276"/>
      <c r="D517" s="305" t="s">
        <v>531</v>
      </c>
      <c r="E517" s="306"/>
      <c r="F517" s="160" t="n">
        <f aca="false">SUM(F287:F515)</f>
        <v>0</v>
      </c>
    </row>
    <row r="518" customFormat="false" ht="13.5" hidden="false" customHeight="false" outlineLevel="0" collapsed="false">
      <c r="B518" s="281"/>
      <c r="D518" s="282"/>
      <c r="F518" s="265"/>
    </row>
    <row r="519" customFormat="false" ht="13.5" hidden="false" customHeight="false" outlineLevel="0" collapsed="false">
      <c r="A519" s="274" t="s">
        <v>532</v>
      </c>
      <c r="B519" s="275"/>
      <c r="C519" s="276"/>
      <c r="D519" s="277"/>
      <c r="E519" s="278"/>
      <c r="F519" s="279"/>
      <c r="G519" s="280"/>
      <c r="H519" s="280"/>
      <c r="I519" s="280"/>
      <c r="J519" s="280"/>
      <c r="K519" s="280"/>
      <c r="L519" s="280"/>
    </row>
    <row r="520" customFormat="false" ht="13.5" hidden="false" customHeight="false" outlineLevel="0" collapsed="false">
      <c r="B520" s="281"/>
      <c r="D520" s="282"/>
      <c r="F520" s="265"/>
    </row>
    <row r="521" customFormat="false" ht="13.5" hidden="false" customHeight="false" outlineLevel="0" collapsed="false">
      <c r="A521" s="261" t="s">
        <v>87</v>
      </c>
      <c r="B521" s="281" t="s">
        <v>533</v>
      </c>
    </row>
    <row r="522" customFormat="false" ht="185.5" hidden="false" customHeight="false" outlineLevel="0" collapsed="false">
      <c r="B522" s="131" t="s">
        <v>534</v>
      </c>
    </row>
    <row r="523" customFormat="false" ht="42.15" hidden="false" customHeight="false" outlineLevel="0" collapsed="false">
      <c r="B523" s="131" t="s">
        <v>535</v>
      </c>
      <c r="F523" s="114"/>
    </row>
    <row r="524" customFormat="false" ht="13.5" hidden="false" customHeight="false" outlineLevel="0" collapsed="false">
      <c r="B524" s="281" t="s">
        <v>536</v>
      </c>
      <c r="F524" s="114"/>
    </row>
    <row r="525" customFormat="false" ht="12.75" hidden="false" customHeight="true" outlineLevel="0" collapsed="false">
      <c r="B525" s="281" t="s">
        <v>537</v>
      </c>
    </row>
    <row r="526" customFormat="false" ht="13.5" hidden="false" customHeight="false" outlineLevel="0" collapsed="false">
      <c r="B526" s="262" t="s">
        <v>538</v>
      </c>
      <c r="C526" s="263" t="s">
        <v>539</v>
      </c>
      <c r="D526" s="303" t="n">
        <v>1</v>
      </c>
      <c r="F526" s="140" t="n">
        <f aca="false">D526*E526</f>
        <v>0</v>
      </c>
    </row>
    <row r="527" customFormat="false" ht="13.5" hidden="false" customHeight="false" outlineLevel="0" collapsed="false">
      <c r="D527" s="303"/>
      <c r="F527" s="140"/>
    </row>
    <row r="528" customFormat="false" ht="13.5" hidden="false" customHeight="false" outlineLevel="0" collapsed="false">
      <c r="A528" s="261" t="s">
        <v>90</v>
      </c>
      <c r="B528" s="281" t="s">
        <v>540</v>
      </c>
    </row>
    <row r="529" customFormat="false" ht="124.05" hidden="false" customHeight="false" outlineLevel="0" collapsed="false">
      <c r="B529" s="131" t="s">
        <v>541</v>
      </c>
    </row>
    <row r="530" customFormat="false" ht="42.15" hidden="false" customHeight="false" outlineLevel="0" collapsed="false">
      <c r="B530" s="131" t="s">
        <v>535</v>
      </c>
      <c r="F530" s="114"/>
    </row>
    <row r="531" customFormat="false" ht="13.5" hidden="false" customHeight="false" outlineLevel="0" collapsed="false">
      <c r="B531" s="281" t="s">
        <v>536</v>
      </c>
      <c r="F531" s="114"/>
    </row>
    <row r="532" customFormat="false" ht="13.5" hidden="false" customHeight="false" outlineLevel="0" collapsed="false">
      <c r="B532" s="281" t="s">
        <v>537</v>
      </c>
    </row>
    <row r="533" customFormat="false" ht="13.5" hidden="false" customHeight="false" outlineLevel="0" collapsed="false">
      <c r="B533" s="262" t="s">
        <v>542</v>
      </c>
      <c r="C533" s="263" t="s">
        <v>539</v>
      </c>
      <c r="D533" s="303" t="n">
        <v>1</v>
      </c>
      <c r="F533" s="140" t="n">
        <f aca="false">D533*E533</f>
        <v>0</v>
      </c>
    </row>
    <row r="534" customFormat="false" ht="13.5" hidden="false" customHeight="false" outlineLevel="0" collapsed="false">
      <c r="D534" s="303"/>
      <c r="F534" s="140"/>
    </row>
    <row r="535" customFormat="false" ht="13.5" hidden="false" customHeight="false" outlineLevel="0" collapsed="false">
      <c r="A535" s="352" t="s">
        <v>543</v>
      </c>
      <c r="B535" s="353" t="s">
        <v>544</v>
      </c>
      <c r="C535" s="354"/>
      <c r="D535" s="355"/>
      <c r="E535" s="356"/>
      <c r="F535" s="357"/>
    </row>
    <row r="536" customFormat="false" ht="72.85" hidden="false" customHeight="false" outlineLevel="0" collapsed="false">
      <c r="A536" s="352"/>
      <c r="B536" s="353" t="s">
        <v>545</v>
      </c>
      <c r="C536" s="354"/>
      <c r="D536" s="355"/>
      <c r="E536" s="356"/>
      <c r="F536" s="357"/>
    </row>
    <row r="537" customFormat="false" ht="13.5" hidden="false" customHeight="false" outlineLevel="0" collapsed="false">
      <c r="A537" s="352"/>
      <c r="B537" s="353"/>
      <c r="C537" s="354"/>
      <c r="D537" s="355"/>
      <c r="E537" s="356"/>
      <c r="F537" s="358"/>
    </row>
    <row r="538" customFormat="false" ht="13.5" hidden="false" customHeight="false" outlineLevel="0" collapsed="false">
      <c r="A538" s="352"/>
      <c r="B538" s="353" t="s">
        <v>537</v>
      </c>
      <c r="C538" s="354"/>
      <c r="D538" s="355"/>
      <c r="E538" s="356"/>
      <c r="F538" s="357"/>
    </row>
    <row r="539" customFormat="false" ht="13.5" hidden="false" customHeight="false" outlineLevel="0" collapsed="false">
      <c r="A539" s="352"/>
      <c r="B539" s="359" t="s">
        <v>546</v>
      </c>
      <c r="C539" s="354" t="s">
        <v>539</v>
      </c>
      <c r="D539" s="360" t="n">
        <v>1</v>
      </c>
      <c r="E539" s="356"/>
      <c r="F539" s="361" t="n">
        <f aca="false">D539*E539</f>
        <v>0</v>
      </c>
    </row>
    <row r="540" customFormat="false" ht="13.5" hidden="false" customHeight="false" outlineLevel="0" collapsed="false">
      <c r="D540" s="303"/>
      <c r="F540" s="140"/>
    </row>
    <row r="541" customFormat="false" ht="13.5" hidden="false" customHeight="false" outlineLevel="0" collapsed="false">
      <c r="D541" s="303"/>
      <c r="F541" s="140"/>
    </row>
    <row r="542" customFormat="false" ht="13.5" hidden="false" customHeight="false" outlineLevel="0" collapsed="false">
      <c r="D542" s="303"/>
      <c r="F542" s="140"/>
    </row>
    <row r="543" customFormat="false" ht="13.5" hidden="false" customHeight="false" outlineLevel="0" collapsed="false">
      <c r="A543" s="261" t="s">
        <v>93</v>
      </c>
      <c r="B543" s="281" t="s">
        <v>547</v>
      </c>
      <c r="D543" s="303"/>
      <c r="F543" s="140"/>
    </row>
    <row r="544" customFormat="false" ht="13.5" hidden="false" customHeight="false" outlineLevel="0" collapsed="false">
      <c r="B544" s="262" t="s">
        <v>548</v>
      </c>
      <c r="D544" s="303"/>
      <c r="F544" s="140"/>
    </row>
    <row r="545" customFormat="false" ht="21.65" hidden="false" customHeight="false" outlineLevel="0" collapsed="false">
      <c r="B545" s="262" t="s">
        <v>549</v>
      </c>
      <c r="D545" s="303"/>
      <c r="F545" s="140"/>
    </row>
    <row r="546" customFormat="false" ht="31.9" hidden="false" customHeight="false" outlineLevel="0" collapsed="false">
      <c r="B546" s="262" t="s">
        <v>550</v>
      </c>
      <c r="D546" s="303"/>
      <c r="F546" s="140"/>
      <c r="H546" s="362"/>
    </row>
    <row r="547" customFormat="false" ht="13.5" hidden="false" customHeight="false" outlineLevel="0" collapsed="false">
      <c r="B547" s="262" t="s">
        <v>551</v>
      </c>
      <c r="D547" s="303"/>
      <c r="F547" s="140"/>
      <c r="H547" s="362"/>
    </row>
    <row r="548" customFormat="false" ht="13.5" hidden="false" customHeight="false" outlineLevel="0" collapsed="false">
      <c r="B548" s="281" t="s">
        <v>552</v>
      </c>
      <c r="H548" s="363"/>
    </row>
    <row r="549" customFormat="false" ht="13.5" hidden="false" customHeight="false" outlineLevel="0" collapsed="false">
      <c r="C549" s="263" t="s">
        <v>207</v>
      </c>
      <c r="D549" s="303" t="n">
        <v>998</v>
      </c>
      <c r="F549" s="140" t="n">
        <f aca="false">D549*E549</f>
        <v>0</v>
      </c>
      <c r="H549" s="364"/>
    </row>
    <row r="550" customFormat="false" ht="13.5" hidden="false" customHeight="false" outlineLevel="0" collapsed="false">
      <c r="B550" s="267"/>
      <c r="D550" s="303"/>
      <c r="F550" s="140"/>
    </row>
    <row r="551" customFormat="false" ht="68.25" hidden="false" customHeight="true" outlineLevel="0" collapsed="false">
      <c r="A551" s="108" t="s">
        <v>97</v>
      </c>
      <c r="B551" s="365" t="s">
        <v>553</v>
      </c>
      <c r="C551" s="110"/>
      <c r="D551" s="111"/>
      <c r="E551" s="112"/>
      <c r="F551" s="114"/>
      <c r="G551" s="114"/>
      <c r="H551" s="362"/>
    </row>
    <row r="552" customFormat="false" ht="54.75" hidden="false" customHeight="true" outlineLevel="0" collapsed="false">
      <c r="A552" s="108"/>
      <c r="B552" s="366" t="s">
        <v>554</v>
      </c>
      <c r="C552" s="110"/>
      <c r="D552" s="111"/>
      <c r="E552" s="112"/>
      <c r="F552" s="114"/>
      <c r="G552" s="114"/>
      <c r="H552" s="362"/>
    </row>
    <row r="553" customFormat="false" ht="44.25" hidden="false" customHeight="true" outlineLevel="0" collapsed="false">
      <c r="A553" s="108"/>
      <c r="B553" s="366" t="s">
        <v>260</v>
      </c>
      <c r="C553" s="110"/>
      <c r="D553" s="111"/>
      <c r="E553" s="112"/>
      <c r="F553" s="114"/>
      <c r="G553" s="114"/>
      <c r="H553" s="362"/>
    </row>
    <row r="554" customFormat="false" ht="13.5" hidden="false" customHeight="false" outlineLevel="0" collapsed="false">
      <c r="A554" s="108"/>
      <c r="B554" s="228" t="s">
        <v>555</v>
      </c>
      <c r="C554" s="110"/>
      <c r="D554" s="111"/>
      <c r="E554" s="112"/>
      <c r="F554" s="114"/>
      <c r="G554" s="114"/>
      <c r="H554" s="362"/>
    </row>
    <row r="555" customFormat="false" ht="13.5" hidden="false" customHeight="false" outlineLevel="0" collapsed="false">
      <c r="A555" s="108"/>
      <c r="B555" s="131" t="s">
        <v>556</v>
      </c>
      <c r="C555" s="110" t="s">
        <v>557</v>
      </c>
      <c r="D555" s="215" t="n">
        <v>85</v>
      </c>
      <c r="E555" s="112"/>
      <c r="F555" s="140" t="n">
        <f aca="false">D555*E555</f>
        <v>0</v>
      </c>
      <c r="G555" s="114"/>
      <c r="H555" s="114"/>
    </row>
    <row r="556" s="280" customFormat="true" ht="13.5" hidden="false" customHeight="false" outlineLevel="0" collapsed="false">
      <c r="A556" s="108"/>
      <c r="B556" s="131" t="s">
        <v>558</v>
      </c>
      <c r="C556" s="110" t="s">
        <v>111</v>
      </c>
      <c r="D556" s="215" t="n">
        <v>7.5</v>
      </c>
      <c r="E556" s="112"/>
      <c r="F556" s="140" t="n">
        <f aca="false">D556*E556</f>
        <v>0</v>
      </c>
      <c r="G556" s="114"/>
      <c r="H556" s="114"/>
      <c r="I556" s="267"/>
      <c r="J556" s="267"/>
      <c r="K556" s="267"/>
      <c r="L556" s="267"/>
    </row>
    <row r="557" customFormat="false" ht="13.5" hidden="false" customHeight="false" outlineLevel="0" collapsed="false">
      <c r="B557" s="131"/>
      <c r="D557" s="303"/>
      <c r="F557" s="294"/>
    </row>
    <row r="558" s="280" customFormat="true" ht="13.5" hidden="false" customHeight="false" outlineLevel="0" collapsed="false">
      <c r="A558" s="274"/>
      <c r="B558" s="275"/>
      <c r="C558" s="276"/>
      <c r="D558" s="305" t="s">
        <v>559</v>
      </c>
      <c r="E558" s="306"/>
      <c r="F558" s="160" t="n">
        <f aca="false">SUM(F521:F557)</f>
        <v>0</v>
      </c>
    </row>
    <row r="559" customFormat="false" ht="13.5" hidden="false" customHeight="false" outlineLevel="0" collapsed="false">
      <c r="B559" s="281"/>
      <c r="D559" s="282"/>
      <c r="F559" s="265"/>
    </row>
    <row r="560" customFormat="false" ht="13.5" hidden="false" customHeight="false" outlineLevel="0" collapsed="false">
      <c r="A560" s="274" t="s">
        <v>560</v>
      </c>
      <c r="B560" s="275"/>
      <c r="C560" s="276"/>
      <c r="D560" s="277"/>
      <c r="E560" s="278"/>
      <c r="F560" s="279"/>
      <c r="G560" s="280"/>
      <c r="H560" s="280"/>
      <c r="I560" s="280"/>
      <c r="J560" s="280"/>
      <c r="K560" s="280"/>
      <c r="L560" s="280"/>
    </row>
    <row r="561" customFormat="false" ht="13.5" hidden="false" customHeight="false" outlineLevel="0" collapsed="false"/>
    <row r="562" customFormat="false" ht="42.15" hidden="false" customHeight="false" outlineLevel="0" collapsed="false">
      <c r="A562" s="261" t="s">
        <v>87</v>
      </c>
      <c r="B562" s="281" t="s">
        <v>561</v>
      </c>
      <c r="F562" s="114"/>
      <c r="H562" s="316"/>
    </row>
    <row r="563" customFormat="false" ht="12.75" hidden="false" customHeight="true" outlineLevel="0" collapsed="false">
      <c r="B563" s="281" t="s">
        <v>216</v>
      </c>
      <c r="H563" s="114"/>
      <c r="I563" s="114"/>
      <c r="J563" s="114"/>
    </row>
    <row r="564" customFormat="false" ht="13.5" hidden="false" customHeight="false" outlineLevel="0" collapsed="false">
      <c r="C564" s="263" t="s">
        <v>111</v>
      </c>
      <c r="D564" s="303" t="n">
        <v>1920</v>
      </c>
      <c r="F564" s="140" t="n">
        <f aca="false">D564*E564</f>
        <v>0</v>
      </c>
      <c r="H564" s="114"/>
      <c r="I564" s="114"/>
      <c r="J564" s="114"/>
    </row>
    <row r="565" customFormat="false" ht="13.5" hidden="false" customHeight="false" outlineLevel="0" collapsed="false">
      <c r="D565" s="303"/>
      <c r="F565" s="294"/>
    </row>
    <row r="566" customFormat="false" ht="42.15" hidden="false" customHeight="false" outlineLevel="0" collapsed="false">
      <c r="A566" s="261" t="s">
        <v>90</v>
      </c>
      <c r="B566" s="281" t="s">
        <v>562</v>
      </c>
      <c r="F566" s="114"/>
    </row>
    <row r="567" customFormat="false" ht="12.75" hidden="false" customHeight="true" outlineLevel="0" collapsed="false">
      <c r="B567" s="281" t="s">
        <v>216</v>
      </c>
    </row>
    <row r="568" customFormat="false" ht="13.5" hidden="false" customHeight="false" outlineLevel="0" collapsed="false">
      <c r="C568" s="263" t="s">
        <v>111</v>
      </c>
      <c r="D568" s="292" t="n">
        <v>1094</v>
      </c>
      <c r="F568" s="140" t="n">
        <f aca="false">D568*E568</f>
        <v>0</v>
      </c>
    </row>
    <row r="569" s="280" customFormat="true" ht="13.5" hidden="false" customHeight="false" outlineLevel="0" collapsed="false">
      <c r="A569" s="261"/>
      <c r="B569" s="262"/>
      <c r="C569" s="263"/>
      <c r="D569" s="303"/>
      <c r="E569" s="265"/>
      <c r="F569" s="294"/>
      <c r="G569" s="267"/>
      <c r="H569" s="267"/>
      <c r="I569" s="267"/>
      <c r="J569" s="267"/>
      <c r="K569" s="267"/>
      <c r="L569" s="267"/>
    </row>
    <row r="570" customFormat="false" ht="13.5" hidden="false" customHeight="false" outlineLevel="0" collapsed="false">
      <c r="D570" s="303"/>
    </row>
    <row r="571" s="280" customFormat="true" ht="13.5" hidden="false" customHeight="false" outlineLevel="0" collapsed="false">
      <c r="A571" s="274"/>
      <c r="B571" s="275"/>
      <c r="C571" s="276"/>
      <c r="D571" s="305" t="s">
        <v>563</v>
      </c>
      <c r="E571" s="306"/>
      <c r="F571" s="160" t="n">
        <f aca="false">SUM(F562:F570)</f>
        <v>0</v>
      </c>
    </row>
    <row r="572" customFormat="false" ht="18" hidden="false" customHeight="true" outlineLevel="0" collapsed="false"/>
    <row r="573" customFormat="false" ht="13.5" hidden="false" customHeight="false" outlineLevel="0" collapsed="false">
      <c r="A573" s="274" t="s">
        <v>564</v>
      </c>
      <c r="B573" s="275"/>
      <c r="C573" s="276"/>
      <c r="D573" s="277"/>
      <c r="E573" s="278"/>
      <c r="F573" s="279"/>
      <c r="G573" s="280"/>
      <c r="H573" s="280"/>
      <c r="I573" s="280"/>
      <c r="J573" s="280"/>
      <c r="K573" s="280"/>
      <c r="L573" s="280"/>
    </row>
    <row r="574" customFormat="false" ht="12.75" hidden="false" customHeight="true" outlineLevel="0" collapsed="false">
      <c r="B574" s="281" t="s">
        <v>300</v>
      </c>
    </row>
    <row r="575" customFormat="false" ht="12.75" hidden="false" customHeight="true" outlineLevel="0" collapsed="false">
      <c r="B575" s="281"/>
    </row>
    <row r="576" customFormat="false" ht="42.15" hidden="false" customHeight="false" outlineLevel="0" collapsed="false">
      <c r="A576" s="261" t="s">
        <v>87</v>
      </c>
      <c r="B576" s="313" t="s">
        <v>565</v>
      </c>
    </row>
    <row r="577" customFormat="false" ht="40.5" hidden="false" customHeight="true" outlineLevel="0" collapsed="false">
      <c r="B577" s="313" t="s">
        <v>260</v>
      </c>
    </row>
    <row r="578" customFormat="false" ht="12.75" hidden="false" customHeight="true" outlineLevel="0" collapsed="false">
      <c r="B578" s="281" t="s">
        <v>566</v>
      </c>
    </row>
    <row r="579" customFormat="false" ht="13.5" hidden="false" customHeight="true" outlineLevel="0" collapsed="false">
      <c r="C579" s="263" t="s">
        <v>109</v>
      </c>
      <c r="D579" s="303" t="n">
        <v>63.5</v>
      </c>
      <c r="F579" s="140" t="n">
        <f aca="false">D579*E579</f>
        <v>0</v>
      </c>
    </row>
    <row r="580" customFormat="false" ht="13.5" hidden="false" customHeight="true" outlineLevel="0" collapsed="false">
      <c r="D580" s="303"/>
      <c r="F580" s="294"/>
    </row>
    <row r="581" customFormat="false" ht="52.4" hidden="false" customHeight="false" outlineLevel="0" collapsed="false">
      <c r="A581" s="261" t="s">
        <v>90</v>
      </c>
      <c r="B581" s="313" t="s">
        <v>567</v>
      </c>
    </row>
    <row r="582" customFormat="false" ht="38.25" hidden="false" customHeight="true" outlineLevel="0" collapsed="false">
      <c r="B582" s="313" t="s">
        <v>260</v>
      </c>
    </row>
    <row r="583" customFormat="false" ht="12.75" hidden="false" customHeight="true" outlineLevel="0" collapsed="false">
      <c r="B583" s="281" t="s">
        <v>566</v>
      </c>
    </row>
    <row r="584" customFormat="false" ht="13.5" hidden="false" customHeight="true" outlineLevel="0" collapsed="false">
      <c r="C584" s="263" t="s">
        <v>109</v>
      </c>
      <c r="D584" s="303" t="n">
        <v>100.5</v>
      </c>
      <c r="F584" s="140" t="n">
        <f aca="false">D584*E584</f>
        <v>0</v>
      </c>
    </row>
    <row r="585" customFormat="false" ht="13.5" hidden="false" customHeight="false" outlineLevel="0" collapsed="false">
      <c r="D585" s="303"/>
      <c r="F585" s="294"/>
    </row>
    <row r="586" customFormat="false" ht="52.4" hidden="false" customHeight="false" outlineLevel="0" collapsed="false">
      <c r="A586" s="261" t="s">
        <v>93</v>
      </c>
      <c r="B586" s="313" t="s">
        <v>568</v>
      </c>
    </row>
    <row r="587" customFormat="false" ht="37.5" hidden="false" customHeight="true" outlineLevel="0" collapsed="false">
      <c r="B587" s="313" t="s">
        <v>260</v>
      </c>
    </row>
    <row r="588" customFormat="false" ht="12.75" hidden="false" customHeight="true" outlineLevel="0" collapsed="false">
      <c r="B588" s="281" t="s">
        <v>566</v>
      </c>
    </row>
    <row r="589" customFormat="false" ht="12.75" hidden="false" customHeight="true" outlineLevel="0" collapsed="false">
      <c r="B589" s="281" t="s">
        <v>569</v>
      </c>
      <c r="C589" s="263" t="s">
        <v>109</v>
      </c>
      <c r="D589" s="303" t="n">
        <v>17.5</v>
      </c>
      <c r="F589" s="140" t="n">
        <f aca="false">D589*E589</f>
        <v>0</v>
      </c>
    </row>
    <row r="590" customFormat="false" ht="12.75" hidden="false" customHeight="true" outlineLevel="0" collapsed="false">
      <c r="B590" s="281"/>
      <c r="D590" s="303"/>
      <c r="F590" s="140"/>
    </row>
    <row r="591" customFormat="false" ht="103.6" hidden="false" customHeight="false" outlineLevel="0" collapsed="false">
      <c r="A591" s="261" t="s">
        <v>97</v>
      </c>
      <c r="B591" s="313" t="s">
        <v>570</v>
      </c>
      <c r="H591" s="367"/>
    </row>
    <row r="592" customFormat="false" ht="38.25" hidden="false" customHeight="true" outlineLevel="0" collapsed="false">
      <c r="B592" s="313" t="s">
        <v>260</v>
      </c>
      <c r="H592" s="367"/>
    </row>
    <row r="593" customFormat="false" ht="13.5" hidden="false" customHeight="false" outlineLevel="0" collapsed="false">
      <c r="B593" s="281" t="s">
        <v>571</v>
      </c>
      <c r="H593" s="314"/>
    </row>
    <row r="594" customFormat="false" ht="12.75" hidden="false" customHeight="true" outlineLevel="0" collapsed="false">
      <c r="B594" s="281" t="s">
        <v>572</v>
      </c>
      <c r="C594" s="263" t="s">
        <v>109</v>
      </c>
      <c r="D594" s="303" t="n">
        <v>163</v>
      </c>
      <c r="F594" s="140" t="n">
        <f aca="false">D594*E594</f>
        <v>0</v>
      </c>
      <c r="G594" s="316"/>
      <c r="H594" s="314"/>
    </row>
    <row r="595" customFormat="false" ht="13.5" hidden="false" customHeight="true" outlineLevel="0" collapsed="false">
      <c r="B595" s="281" t="s">
        <v>573</v>
      </c>
      <c r="C595" s="263" t="s">
        <v>109</v>
      </c>
      <c r="D595" s="303" t="n">
        <v>80</v>
      </c>
      <c r="F595" s="140" t="n">
        <f aca="false">D595*E595</f>
        <v>0</v>
      </c>
      <c r="G595" s="316"/>
      <c r="H595" s="314"/>
    </row>
    <row r="596" customFormat="false" ht="13.5" hidden="false" customHeight="true" outlineLevel="0" collapsed="false">
      <c r="B596" s="281" t="s">
        <v>574</v>
      </c>
      <c r="C596" s="263" t="s">
        <v>109</v>
      </c>
      <c r="D596" s="303" t="n">
        <v>11</v>
      </c>
      <c r="F596" s="140" t="n">
        <f aca="false">D596*E596</f>
        <v>0</v>
      </c>
      <c r="G596" s="316"/>
      <c r="H596" s="314"/>
    </row>
    <row r="597" customFormat="false" ht="13.5" hidden="false" customHeight="true" outlineLevel="0" collapsed="false">
      <c r="B597" s="281" t="s">
        <v>575</v>
      </c>
      <c r="C597" s="263" t="s">
        <v>109</v>
      </c>
      <c r="D597" s="303" t="n">
        <v>9.5</v>
      </c>
      <c r="F597" s="140" t="n">
        <f aca="false">D597*E597</f>
        <v>0</v>
      </c>
      <c r="G597" s="316"/>
      <c r="H597" s="314"/>
    </row>
    <row r="598" customFormat="false" ht="13.5" hidden="false" customHeight="true" outlineLevel="0" collapsed="false">
      <c r="B598" s="281" t="s">
        <v>576</v>
      </c>
      <c r="C598" s="263" t="s">
        <v>109</v>
      </c>
      <c r="D598" s="303" t="n">
        <v>9</v>
      </c>
      <c r="F598" s="140" t="n">
        <f aca="false">D598*E598</f>
        <v>0</v>
      </c>
      <c r="G598" s="316"/>
      <c r="H598" s="314"/>
    </row>
    <row r="599" customFormat="false" ht="13.5" hidden="false" customHeight="true" outlineLevel="0" collapsed="false">
      <c r="B599" s="281"/>
      <c r="D599" s="303"/>
      <c r="F599" s="140"/>
      <c r="G599" s="316"/>
      <c r="H599" s="316"/>
    </row>
    <row r="600" customFormat="false" ht="154.8" hidden="false" customHeight="false" outlineLevel="0" collapsed="false">
      <c r="A600" s="261" t="s">
        <v>112</v>
      </c>
      <c r="B600" s="368" t="s">
        <v>577</v>
      </c>
      <c r="C600" s="344"/>
      <c r="D600" s="369"/>
      <c r="E600" s="336"/>
      <c r="F600" s="370"/>
      <c r="G600" s="364"/>
      <c r="H600" s="367"/>
    </row>
    <row r="601" customFormat="false" ht="39" hidden="false" customHeight="true" outlineLevel="0" collapsed="false">
      <c r="B601" s="313" t="s">
        <v>260</v>
      </c>
      <c r="C601" s="344"/>
      <c r="D601" s="369"/>
      <c r="E601" s="336"/>
      <c r="F601" s="370"/>
      <c r="G601" s="364"/>
      <c r="H601" s="367"/>
    </row>
    <row r="602" customFormat="false" ht="13.5" hidden="false" customHeight="true" outlineLevel="0" collapsed="false">
      <c r="B602" s="371" t="s">
        <v>578</v>
      </c>
      <c r="C602" s="344"/>
      <c r="D602" s="369"/>
      <c r="E602" s="336"/>
      <c r="F602" s="370"/>
      <c r="G602" s="364"/>
      <c r="H602" s="364"/>
    </row>
    <row r="603" customFormat="false" ht="13.5" hidden="false" customHeight="true" outlineLevel="0" collapsed="false">
      <c r="B603" s="371" t="s">
        <v>579</v>
      </c>
      <c r="C603" s="344" t="s">
        <v>111</v>
      </c>
      <c r="D603" s="335" t="n">
        <v>71.5</v>
      </c>
      <c r="E603" s="336"/>
      <c r="F603" s="140" t="n">
        <f aca="false">D603*E603</f>
        <v>0</v>
      </c>
      <c r="G603" s="364"/>
      <c r="H603" s="364"/>
    </row>
    <row r="604" customFormat="false" ht="13.5" hidden="false" customHeight="true" outlineLevel="0" collapsed="false">
      <c r="B604" s="371" t="s">
        <v>580</v>
      </c>
      <c r="C604" s="344" t="s">
        <v>111</v>
      </c>
      <c r="D604" s="335" t="n">
        <v>15</v>
      </c>
      <c r="E604" s="336"/>
      <c r="F604" s="140" t="n">
        <f aca="false">D604*E604</f>
        <v>0</v>
      </c>
      <c r="G604" s="364"/>
      <c r="H604" s="364"/>
    </row>
    <row r="605" customFormat="false" ht="13.5" hidden="false" customHeight="true" outlineLevel="0" collapsed="false">
      <c r="B605" s="371" t="s">
        <v>581</v>
      </c>
      <c r="C605" s="344" t="s">
        <v>109</v>
      </c>
      <c r="D605" s="335" t="n">
        <v>17</v>
      </c>
      <c r="E605" s="336"/>
      <c r="F605" s="140" t="n">
        <f aca="false">D605*E605</f>
        <v>0</v>
      </c>
      <c r="G605" s="364"/>
      <c r="H605" s="364"/>
    </row>
    <row r="606" customFormat="false" ht="13.5" hidden="false" customHeight="true" outlineLevel="0" collapsed="false">
      <c r="B606" s="371" t="s">
        <v>582</v>
      </c>
      <c r="C606" s="344" t="s">
        <v>109</v>
      </c>
      <c r="D606" s="335" t="n">
        <v>15.5</v>
      </c>
      <c r="E606" s="336"/>
      <c r="F606" s="140" t="n">
        <f aca="false">D606*E606</f>
        <v>0</v>
      </c>
      <c r="G606" s="364"/>
      <c r="H606" s="364"/>
    </row>
    <row r="607" customFormat="false" ht="13.5" hidden="false" customHeight="true" outlineLevel="0" collapsed="false">
      <c r="B607" s="371"/>
      <c r="C607" s="344"/>
      <c r="D607" s="335"/>
      <c r="E607" s="336"/>
      <c r="F607" s="337"/>
      <c r="G607" s="364"/>
      <c r="H607" s="364"/>
    </row>
    <row r="608" customFormat="false" ht="31.9" hidden="false" customHeight="false" outlineLevel="0" collapsed="false">
      <c r="A608" s="261" t="s">
        <v>114</v>
      </c>
      <c r="B608" s="368" t="s">
        <v>583</v>
      </c>
      <c r="C608" s="344"/>
      <c r="D608" s="369"/>
      <c r="E608" s="336"/>
      <c r="F608" s="372"/>
      <c r="G608" s="364"/>
      <c r="H608" s="364"/>
    </row>
    <row r="609" customFormat="false" ht="38.25" hidden="false" customHeight="true" outlineLevel="0" collapsed="false">
      <c r="B609" s="313" t="s">
        <v>260</v>
      </c>
      <c r="C609" s="344"/>
      <c r="D609" s="369"/>
      <c r="E609" s="336"/>
      <c r="F609" s="372"/>
      <c r="G609" s="364"/>
      <c r="H609" s="364"/>
    </row>
    <row r="610" customFormat="false" ht="12.75" hidden="false" customHeight="true" outlineLevel="0" collapsed="false">
      <c r="B610" s="281" t="s">
        <v>566</v>
      </c>
    </row>
    <row r="611" customFormat="false" ht="13.5" hidden="false" customHeight="false" outlineLevel="0" collapsed="false">
      <c r="C611" s="263" t="s">
        <v>109</v>
      </c>
      <c r="D611" s="303" t="n">
        <v>6</v>
      </c>
      <c r="F611" s="140" t="n">
        <f aca="false">D611*E611</f>
        <v>0</v>
      </c>
      <c r="H611" s="316"/>
    </row>
    <row r="612" customFormat="false" ht="13.5" hidden="false" customHeight="false" outlineLevel="0" collapsed="false">
      <c r="D612" s="303"/>
      <c r="F612" s="294"/>
    </row>
    <row r="613" customFormat="false" ht="31.9" hidden="false" customHeight="false" outlineLevel="0" collapsed="false">
      <c r="A613" s="261" t="s">
        <v>116</v>
      </c>
      <c r="B613" s="281" t="s">
        <v>584</v>
      </c>
      <c r="F613" s="114"/>
    </row>
    <row r="614" customFormat="false" ht="12.75" hidden="false" customHeight="true" outlineLevel="0" collapsed="false">
      <c r="B614" s="281" t="s">
        <v>566</v>
      </c>
    </row>
    <row r="615" customFormat="false" ht="13.5" hidden="false" customHeight="false" outlineLevel="0" collapsed="false">
      <c r="C615" s="263" t="s">
        <v>109</v>
      </c>
      <c r="D615" s="303" t="n">
        <v>12</v>
      </c>
      <c r="F615" s="140" t="n">
        <f aca="false">D615*E615</f>
        <v>0</v>
      </c>
    </row>
    <row r="616" customFormat="false" ht="13.5" hidden="false" customHeight="false" outlineLevel="0" collapsed="false">
      <c r="D616" s="303"/>
      <c r="F616" s="294"/>
    </row>
    <row r="617" customFormat="false" ht="31.9" hidden="false" customHeight="false" outlineLevel="0" collapsed="false">
      <c r="A617" s="261" t="s">
        <v>119</v>
      </c>
      <c r="B617" s="281" t="s">
        <v>585</v>
      </c>
      <c r="D617" s="303"/>
      <c r="F617" s="294"/>
      <c r="H617" s="314"/>
    </row>
    <row r="618" customFormat="false" ht="42.15" hidden="false" customHeight="false" outlineLevel="0" collapsed="false">
      <c r="B618" s="313" t="s">
        <v>586</v>
      </c>
      <c r="D618" s="303"/>
      <c r="F618" s="294"/>
      <c r="H618" s="314"/>
    </row>
    <row r="619" customFormat="false" ht="38.25" hidden="false" customHeight="true" outlineLevel="0" collapsed="false">
      <c r="B619" s="313" t="s">
        <v>260</v>
      </c>
      <c r="D619" s="303"/>
      <c r="F619" s="294"/>
      <c r="H619" s="314"/>
    </row>
    <row r="620" customFormat="false" ht="120" hidden="false" customHeight="true" outlineLevel="0" collapsed="false">
      <c r="B620" s="281" t="s">
        <v>587</v>
      </c>
      <c r="D620" s="303"/>
      <c r="F620" s="294"/>
      <c r="H620" s="314"/>
    </row>
    <row r="621" customFormat="false" ht="13.5" hidden="false" customHeight="false" outlineLevel="0" collapsed="false">
      <c r="B621" s="281" t="s">
        <v>588</v>
      </c>
      <c r="D621" s="303"/>
      <c r="F621" s="294"/>
      <c r="H621" s="314"/>
    </row>
    <row r="622" customFormat="false" ht="13.5" hidden="false" customHeight="false" outlineLevel="0" collapsed="false">
      <c r="B622" s="262" t="s">
        <v>253</v>
      </c>
      <c r="D622" s="303"/>
      <c r="F622" s="294"/>
      <c r="H622" s="314"/>
    </row>
    <row r="623" customFormat="false" ht="13.5" hidden="false" customHeight="false" outlineLevel="0" collapsed="false">
      <c r="B623" s="262" t="s">
        <v>589</v>
      </c>
      <c r="C623" s="263" t="s">
        <v>111</v>
      </c>
      <c r="D623" s="303" t="n">
        <v>13</v>
      </c>
      <c r="F623" s="140" t="n">
        <f aca="false">D623*E623</f>
        <v>0</v>
      </c>
      <c r="H623" s="314"/>
    </row>
    <row r="624" s="280" customFormat="true" ht="13.5" hidden="false" customHeight="false" outlineLevel="0" collapsed="false">
      <c r="A624" s="261"/>
      <c r="B624" s="262" t="s">
        <v>590</v>
      </c>
      <c r="C624" s="263" t="s">
        <v>207</v>
      </c>
      <c r="D624" s="303" t="n">
        <v>60</v>
      </c>
      <c r="E624" s="265"/>
      <c r="F624" s="140" t="n">
        <f aca="false">D624*E624</f>
        <v>0</v>
      </c>
      <c r="G624" s="267"/>
      <c r="H624" s="314"/>
      <c r="I624" s="267"/>
      <c r="J624" s="267"/>
      <c r="K624" s="267"/>
      <c r="L624" s="267"/>
    </row>
    <row r="625" customFormat="false" ht="13.5" hidden="false" customHeight="false" outlineLevel="0" collapsed="false">
      <c r="D625" s="303"/>
    </row>
    <row r="626" s="280" customFormat="true" ht="13.5" hidden="false" customHeight="false" outlineLevel="0" collapsed="false">
      <c r="A626" s="274"/>
      <c r="B626" s="275"/>
      <c r="C626" s="276"/>
      <c r="D626" s="305" t="s">
        <v>591</v>
      </c>
      <c r="E626" s="278"/>
      <c r="F626" s="160" t="n">
        <f aca="false">SUM(F576:F625)</f>
        <v>0</v>
      </c>
    </row>
    <row r="627" s="280" customFormat="true" ht="15" hidden="false" customHeight="true" outlineLevel="0" collapsed="false">
      <c r="A627" s="261"/>
      <c r="B627" s="262"/>
      <c r="C627" s="263"/>
      <c r="D627" s="282"/>
      <c r="E627" s="307"/>
      <c r="F627" s="307"/>
      <c r="G627" s="267"/>
      <c r="H627" s="267"/>
      <c r="I627" s="267"/>
      <c r="J627" s="267"/>
      <c r="K627" s="267"/>
      <c r="L627" s="267"/>
    </row>
    <row r="628" s="280" customFormat="true" ht="13.5" hidden="false" customHeight="false" outlineLevel="0" collapsed="false">
      <c r="A628" s="274" t="s">
        <v>592</v>
      </c>
      <c r="B628" s="275"/>
      <c r="C628" s="276"/>
      <c r="D628" s="305"/>
      <c r="E628" s="373"/>
      <c r="F628" s="373"/>
    </row>
    <row r="629" s="280" customFormat="true" ht="13.5" hidden="false" customHeight="false" outlineLevel="0" collapsed="false">
      <c r="A629" s="274"/>
      <c r="B629" s="275"/>
      <c r="C629" s="276"/>
      <c r="D629" s="305"/>
      <c r="E629" s="373"/>
      <c r="F629" s="373"/>
    </row>
    <row r="630" customFormat="false" ht="21.65" hidden="false" customHeight="false" outlineLevel="0" collapsed="false">
      <c r="A630" s="374"/>
      <c r="B630" s="375" t="s">
        <v>593</v>
      </c>
      <c r="C630" s="376"/>
      <c r="D630" s="377"/>
      <c r="E630" s="378"/>
      <c r="F630" s="378"/>
      <c r="G630" s="379"/>
      <c r="H630" s="280"/>
      <c r="I630" s="280"/>
      <c r="J630" s="280"/>
      <c r="K630" s="280"/>
      <c r="L630" s="280"/>
    </row>
    <row r="631" customFormat="false" ht="21.65" hidden="false" customHeight="false" outlineLevel="0" collapsed="false">
      <c r="A631" s="374"/>
      <c r="B631" s="380" t="s">
        <v>594</v>
      </c>
      <c r="C631" s="376"/>
      <c r="D631" s="377"/>
      <c r="E631" s="378"/>
      <c r="F631" s="378"/>
      <c r="G631" s="379"/>
      <c r="H631" s="280"/>
      <c r="I631" s="280"/>
      <c r="J631" s="280"/>
      <c r="K631" s="280"/>
      <c r="L631" s="280"/>
    </row>
    <row r="632" customFormat="false" ht="44.25" hidden="false" customHeight="true" outlineLevel="0" collapsed="false">
      <c r="A632" s="350"/>
      <c r="B632" s="313" t="s">
        <v>260</v>
      </c>
      <c r="C632" s="344"/>
      <c r="D632" s="381"/>
      <c r="E632" s="382"/>
      <c r="F632" s="382"/>
      <c r="G632" s="364"/>
    </row>
    <row r="633" customFormat="false" ht="15" hidden="false" customHeight="true" outlineLevel="0" collapsed="false">
      <c r="A633" s="350" t="s">
        <v>87</v>
      </c>
      <c r="B633" s="375" t="s">
        <v>595</v>
      </c>
      <c r="C633" s="344"/>
      <c r="D633" s="381"/>
      <c r="E633" s="382"/>
      <c r="F633" s="382"/>
      <c r="G633" s="364"/>
    </row>
    <row r="634" customFormat="false" ht="42.15" hidden="false" customHeight="false" outlineLevel="0" collapsed="false">
      <c r="A634" s="350"/>
      <c r="B634" s="383" t="s">
        <v>596</v>
      </c>
      <c r="C634" s="344"/>
      <c r="D634" s="381"/>
      <c r="E634" s="382"/>
      <c r="F634" s="382"/>
      <c r="G634" s="364"/>
      <c r="H634" s="367"/>
    </row>
    <row r="635" customFormat="false" ht="13.5" hidden="false" customHeight="false" outlineLevel="0" collapsed="false">
      <c r="A635" s="350"/>
      <c r="B635" s="375" t="s">
        <v>597</v>
      </c>
      <c r="C635" s="344"/>
      <c r="D635" s="381"/>
      <c r="E635" s="382"/>
      <c r="F635" s="382"/>
      <c r="G635" s="364"/>
    </row>
    <row r="636" customFormat="false" ht="13.5" hidden="false" customHeight="false" outlineLevel="0" collapsed="false">
      <c r="A636" s="350"/>
      <c r="B636" s="375"/>
      <c r="C636" s="344" t="s">
        <v>118</v>
      </c>
      <c r="D636" s="335" t="n">
        <v>13</v>
      </c>
      <c r="E636" s="336"/>
      <c r="F636" s="337" t="n">
        <f aca="false">D636*ROUND(E636,2)</f>
        <v>0</v>
      </c>
      <c r="G636" s="364"/>
      <c r="H636" s="114"/>
      <c r="I636" s="114"/>
      <c r="J636" s="114"/>
    </row>
    <row r="637" customFormat="false" ht="15" hidden="false" customHeight="true" outlineLevel="0" collapsed="false">
      <c r="A637" s="350"/>
      <c r="B637" s="375"/>
      <c r="C637" s="344"/>
      <c r="D637" s="381"/>
      <c r="E637" s="382"/>
      <c r="F637" s="382"/>
      <c r="G637" s="364"/>
      <c r="H637" s="114"/>
      <c r="I637" s="114"/>
      <c r="J637" s="114"/>
    </row>
    <row r="638" customFormat="false" ht="15" hidden="false" customHeight="true" outlineLevel="0" collapsed="false">
      <c r="A638" s="350" t="s">
        <v>90</v>
      </c>
      <c r="B638" s="375" t="s">
        <v>598</v>
      </c>
      <c r="C638" s="344"/>
      <c r="D638" s="381"/>
      <c r="E638" s="382"/>
      <c r="F638" s="384"/>
    </row>
    <row r="639" customFormat="false" ht="93.35" hidden="false" customHeight="false" outlineLevel="0" collapsed="false">
      <c r="A639" s="350"/>
      <c r="B639" s="385" t="s">
        <v>599</v>
      </c>
      <c r="C639" s="344"/>
      <c r="D639" s="381"/>
      <c r="E639" s="382"/>
      <c r="F639" s="384"/>
      <c r="H639" s="367"/>
    </row>
    <row r="640" customFormat="false" ht="31.9" hidden="false" customHeight="false" outlineLevel="0" collapsed="false">
      <c r="A640" s="350"/>
      <c r="B640" s="375" t="s">
        <v>600</v>
      </c>
      <c r="C640" s="344"/>
      <c r="D640" s="381"/>
      <c r="E640" s="382"/>
      <c r="F640" s="384"/>
      <c r="H640" s="367"/>
    </row>
    <row r="641" customFormat="false" ht="13.5" hidden="false" customHeight="false" outlineLevel="0" collapsed="false">
      <c r="A641" s="350"/>
      <c r="B641" s="375" t="s">
        <v>601</v>
      </c>
      <c r="C641" s="344"/>
      <c r="D641" s="381"/>
      <c r="E641" s="382"/>
      <c r="F641" s="384"/>
    </row>
    <row r="642" customFormat="false" ht="13.5" hidden="false" customHeight="false" outlineLevel="0" collapsed="false">
      <c r="A642" s="350"/>
      <c r="B642" s="375" t="s">
        <v>602</v>
      </c>
      <c r="C642" s="344" t="s">
        <v>111</v>
      </c>
      <c r="D642" s="335" t="n">
        <v>122</v>
      </c>
      <c r="E642" s="336"/>
      <c r="F642" s="140" t="n">
        <f aca="false">D642*E642</f>
        <v>0</v>
      </c>
      <c r="H642" s="114"/>
      <c r="I642" s="114"/>
      <c r="J642" s="114"/>
    </row>
    <row r="643" customFormat="false" ht="13.5" hidden="false" customHeight="false" outlineLevel="0" collapsed="false">
      <c r="A643" s="350"/>
      <c r="B643" s="375" t="s">
        <v>603</v>
      </c>
      <c r="C643" s="344" t="s">
        <v>118</v>
      </c>
      <c r="D643" s="335" t="n">
        <v>8</v>
      </c>
      <c r="E643" s="336"/>
      <c r="F643" s="140" t="n">
        <f aca="false">D643*E643</f>
        <v>0</v>
      </c>
      <c r="H643" s="114"/>
      <c r="I643" s="114"/>
      <c r="J643" s="114"/>
    </row>
    <row r="644" customFormat="false" ht="13.5" hidden="false" customHeight="false" outlineLevel="0" collapsed="false">
      <c r="A644" s="350"/>
      <c r="B644" s="380" t="s">
        <v>604</v>
      </c>
      <c r="C644" s="344" t="s">
        <v>111</v>
      </c>
      <c r="D644" s="335" t="n">
        <v>240</v>
      </c>
      <c r="E644" s="336"/>
      <c r="F644" s="140" t="n">
        <f aca="false">D644*E644</f>
        <v>0</v>
      </c>
      <c r="H644" s="114"/>
      <c r="I644" s="114"/>
      <c r="J644" s="114"/>
    </row>
    <row r="645" s="280" customFormat="true" ht="39.75" hidden="false" customHeight="true" outlineLevel="0" collapsed="false">
      <c r="A645" s="322"/>
      <c r="B645" s="366" t="s">
        <v>260</v>
      </c>
      <c r="C645" s="386"/>
      <c r="D645" s="387"/>
      <c r="E645" s="384"/>
      <c r="F645" s="384"/>
      <c r="G645" s="267"/>
      <c r="H645" s="267"/>
      <c r="I645" s="267"/>
      <c r="J645" s="267"/>
      <c r="K645" s="267"/>
      <c r="L645" s="267"/>
    </row>
    <row r="646" customFormat="false" ht="15" hidden="false" customHeight="true" outlineLevel="0" collapsed="false">
      <c r="D646" s="282"/>
      <c r="E646" s="307"/>
      <c r="F646" s="307"/>
    </row>
    <row r="647" s="280" customFormat="true" ht="13.5" hidden="false" customHeight="false" outlineLevel="0" collapsed="false">
      <c r="A647" s="274"/>
      <c r="B647" s="275"/>
      <c r="C647" s="276"/>
      <c r="D647" s="305" t="s">
        <v>605</v>
      </c>
      <c r="E647" s="373"/>
      <c r="F647" s="373" t="n">
        <f aca="false">SUM(F633:F646)</f>
        <v>0</v>
      </c>
    </row>
    <row r="648" customFormat="false" ht="15" hidden="false" customHeight="true" outlineLevel="0" collapsed="false">
      <c r="D648" s="282"/>
      <c r="E648" s="307"/>
      <c r="F648" s="307"/>
    </row>
    <row r="649" customFormat="false" ht="13.5" hidden="false" customHeight="false" outlineLevel="0" collapsed="false">
      <c r="A649" s="274" t="s">
        <v>606</v>
      </c>
      <c r="B649" s="275"/>
      <c r="C649" s="276"/>
      <c r="D649" s="277"/>
      <c r="E649" s="278"/>
      <c r="F649" s="279"/>
      <c r="G649" s="280"/>
      <c r="H649" s="280"/>
      <c r="I649" s="280"/>
      <c r="J649" s="280"/>
      <c r="K649" s="280"/>
      <c r="L649" s="280"/>
    </row>
    <row r="650" customFormat="false" ht="13.5" hidden="false" customHeight="false" outlineLevel="0" collapsed="false"/>
    <row r="651" customFormat="false" ht="21.65" hidden="false" customHeight="false" outlineLevel="0" collapsed="false">
      <c r="A651" s="261" t="s">
        <v>87</v>
      </c>
      <c r="B651" s="281" t="s">
        <v>607</v>
      </c>
    </row>
    <row r="652" customFormat="false" ht="13.5" hidden="false" customHeight="false" outlineLevel="0" collapsed="false">
      <c r="B652" s="281" t="s">
        <v>608</v>
      </c>
    </row>
    <row r="653" customFormat="false" ht="13.5" hidden="false" customHeight="false" outlineLevel="0" collapsed="false">
      <c r="A653" s="350"/>
      <c r="B653" s="375"/>
      <c r="C653" s="344" t="s">
        <v>89</v>
      </c>
      <c r="D653" s="335" t="n">
        <v>4</v>
      </c>
      <c r="E653" s="336"/>
      <c r="F653" s="140" t="n">
        <f aca="false">D653*E653</f>
        <v>0</v>
      </c>
      <c r="G653" s="364"/>
      <c r="H653" s="364"/>
    </row>
    <row r="654" customFormat="false" ht="13.5" hidden="false" customHeight="false" outlineLevel="0" collapsed="false">
      <c r="A654" s="350"/>
      <c r="B654" s="375"/>
      <c r="C654" s="344"/>
      <c r="D654" s="335"/>
      <c r="E654" s="336"/>
      <c r="F654" s="337"/>
      <c r="G654" s="364"/>
      <c r="H654" s="364"/>
    </row>
    <row r="655" customFormat="false" ht="13.5" hidden="false" customHeight="false" outlineLevel="0" collapsed="false">
      <c r="A655" s="350" t="s">
        <v>90</v>
      </c>
      <c r="B655" s="375" t="s">
        <v>609</v>
      </c>
      <c r="C655" s="344"/>
      <c r="D655" s="335"/>
      <c r="E655" s="336"/>
      <c r="F655" s="348"/>
      <c r="G655" s="364"/>
      <c r="H655" s="364"/>
    </row>
    <row r="656" customFormat="false" ht="21.65" hidden="false" customHeight="false" outlineLevel="0" collapsed="false">
      <c r="A656" s="350"/>
      <c r="B656" s="371" t="s">
        <v>610</v>
      </c>
      <c r="C656" s="344"/>
      <c r="D656" s="335"/>
      <c r="E656" s="336"/>
      <c r="F656" s="348"/>
      <c r="G656" s="364"/>
      <c r="H656" s="379"/>
    </row>
    <row r="657" customFormat="false" ht="52.4" hidden="false" customHeight="false" outlineLevel="0" collapsed="false">
      <c r="A657" s="350"/>
      <c r="B657" s="368" t="s">
        <v>611</v>
      </c>
      <c r="C657" s="344"/>
      <c r="D657" s="335"/>
      <c r="E657" s="336"/>
      <c r="F657" s="348"/>
      <c r="G657" s="364"/>
      <c r="H657" s="364"/>
    </row>
    <row r="658" customFormat="false" ht="41.25" hidden="false" customHeight="true" outlineLevel="0" collapsed="false">
      <c r="A658" s="350"/>
      <c r="B658" s="313" t="s">
        <v>260</v>
      </c>
      <c r="C658" s="344"/>
      <c r="D658" s="335"/>
      <c r="E658" s="336"/>
      <c r="F658" s="348"/>
      <c r="G658" s="364"/>
      <c r="H658" s="364"/>
    </row>
    <row r="659" customFormat="false" ht="186.75" hidden="false" customHeight="true" outlineLevel="0" collapsed="false">
      <c r="A659" s="350"/>
      <c r="B659" s="368" t="s">
        <v>612</v>
      </c>
      <c r="C659" s="344"/>
      <c r="D659" s="335"/>
      <c r="E659" s="336"/>
      <c r="F659" s="348"/>
      <c r="G659" s="364"/>
      <c r="H659" s="364"/>
    </row>
    <row r="660" customFormat="false" ht="38.25" hidden="false" customHeight="true" outlineLevel="0" collapsed="false">
      <c r="A660" s="350"/>
      <c r="B660" s="313" t="s">
        <v>260</v>
      </c>
      <c r="C660" s="344"/>
      <c r="D660" s="335"/>
      <c r="E660" s="336"/>
      <c r="F660" s="348"/>
      <c r="G660" s="364"/>
      <c r="H660" s="364"/>
    </row>
    <row r="661" customFormat="false" ht="42.15" hidden="false" customHeight="false" outlineLevel="0" collapsed="false">
      <c r="A661" s="350"/>
      <c r="B661" s="371" t="s">
        <v>613</v>
      </c>
      <c r="C661" s="344"/>
      <c r="D661" s="335"/>
      <c r="E661" s="336"/>
      <c r="F661" s="348"/>
      <c r="G661" s="364"/>
      <c r="H661" s="364"/>
    </row>
    <row r="662" customFormat="false" ht="21.65" hidden="false" customHeight="false" outlineLevel="0" collapsed="false">
      <c r="A662" s="350"/>
      <c r="B662" s="371" t="s">
        <v>614</v>
      </c>
      <c r="C662" s="344"/>
      <c r="D662" s="335"/>
      <c r="E662" s="336"/>
      <c r="F662" s="348"/>
      <c r="G662" s="364"/>
      <c r="H662" s="364"/>
    </row>
    <row r="663" customFormat="false" ht="52.4" hidden="false" customHeight="false" outlineLevel="0" collapsed="false">
      <c r="A663" s="350"/>
      <c r="B663" s="371" t="s">
        <v>615</v>
      </c>
      <c r="C663" s="344"/>
      <c r="D663" s="335"/>
      <c r="E663" s="336"/>
      <c r="F663" s="348"/>
      <c r="G663" s="364"/>
      <c r="H663" s="364"/>
    </row>
    <row r="664" customFormat="false" ht="21.65" hidden="false" customHeight="false" outlineLevel="0" collapsed="false">
      <c r="A664" s="350"/>
      <c r="B664" s="368" t="s">
        <v>616</v>
      </c>
      <c r="C664" s="344"/>
      <c r="D664" s="335"/>
      <c r="E664" s="336"/>
      <c r="F664" s="348"/>
      <c r="G664" s="364"/>
      <c r="H664" s="364"/>
    </row>
    <row r="665" customFormat="false" ht="39.75" hidden="false" customHeight="true" outlineLevel="0" collapsed="false">
      <c r="A665" s="350"/>
      <c r="B665" s="313" t="s">
        <v>260</v>
      </c>
      <c r="C665" s="344"/>
      <c r="D665" s="335"/>
      <c r="E665" s="336"/>
      <c r="F665" s="348"/>
      <c r="G665" s="364"/>
      <c r="H665" s="364"/>
    </row>
    <row r="666" customFormat="false" ht="13.5" hidden="false" customHeight="false" outlineLevel="0" collapsed="false">
      <c r="A666" s="350"/>
      <c r="B666" s="375" t="s">
        <v>617</v>
      </c>
      <c r="C666" s="344"/>
      <c r="D666" s="335"/>
      <c r="E666" s="336"/>
      <c r="F666" s="348"/>
      <c r="G666" s="364"/>
      <c r="H666" s="364"/>
    </row>
    <row r="667" customFormat="false" ht="13.5" hidden="false" customHeight="false" outlineLevel="0" collapsed="false">
      <c r="A667" s="350"/>
      <c r="B667" s="375" t="s">
        <v>618</v>
      </c>
      <c r="C667" s="344" t="s">
        <v>111</v>
      </c>
      <c r="D667" s="335" t="n">
        <v>587</v>
      </c>
      <c r="E667" s="336"/>
      <c r="F667" s="140" t="n">
        <f aca="false">D667*E667</f>
        <v>0</v>
      </c>
      <c r="G667" s="364"/>
      <c r="H667" s="364"/>
    </row>
    <row r="668" customFormat="false" ht="13.5" hidden="false" customHeight="false" outlineLevel="0" collapsed="false">
      <c r="A668" s="350"/>
      <c r="B668" s="375" t="s">
        <v>619</v>
      </c>
      <c r="C668" s="344" t="s">
        <v>111</v>
      </c>
      <c r="D668" s="335" t="n">
        <v>6.5</v>
      </c>
      <c r="E668" s="336"/>
      <c r="F668" s="140" t="n">
        <f aca="false">D668*E668</f>
        <v>0</v>
      </c>
      <c r="G668" s="364"/>
      <c r="H668" s="364"/>
    </row>
    <row r="669" customFormat="false" ht="13.5" hidden="false" customHeight="false" outlineLevel="0" collapsed="false">
      <c r="A669" s="350"/>
      <c r="B669" s="375" t="s">
        <v>620</v>
      </c>
      <c r="C669" s="344" t="s">
        <v>109</v>
      </c>
      <c r="D669" s="335" t="n">
        <v>48.5</v>
      </c>
      <c r="E669" s="336"/>
      <c r="F669" s="140" t="n">
        <f aca="false">D669*E669</f>
        <v>0</v>
      </c>
      <c r="G669" s="364"/>
      <c r="H669" s="364"/>
    </row>
    <row r="670" customFormat="false" ht="13.5" hidden="false" customHeight="false" outlineLevel="0" collapsed="false">
      <c r="A670" s="350"/>
      <c r="B670" s="375" t="s">
        <v>621</v>
      </c>
      <c r="C670" s="344" t="s">
        <v>109</v>
      </c>
      <c r="D670" s="335" t="n">
        <v>12.5</v>
      </c>
      <c r="E670" s="336"/>
      <c r="F670" s="140" t="n">
        <f aca="false">D670*E670</f>
        <v>0</v>
      </c>
      <c r="G670" s="364"/>
      <c r="H670" s="364"/>
    </row>
    <row r="671" s="280" customFormat="true" ht="13.5" hidden="false" customHeight="false" outlineLevel="0" collapsed="false">
      <c r="A671" s="350"/>
      <c r="B671" s="375" t="s">
        <v>622</v>
      </c>
      <c r="C671" s="344" t="s">
        <v>109</v>
      </c>
      <c r="D671" s="335" t="n">
        <v>6</v>
      </c>
      <c r="E671" s="336"/>
      <c r="F671" s="140" t="n">
        <f aca="false">D671*E671</f>
        <v>0</v>
      </c>
      <c r="G671" s="364"/>
      <c r="H671" s="364"/>
      <c r="I671" s="267"/>
      <c r="J671" s="267"/>
      <c r="K671" s="267"/>
      <c r="L671" s="267"/>
    </row>
    <row r="672" customFormat="false" ht="13.5" hidden="false" customHeight="false" outlineLevel="0" collapsed="false"/>
    <row r="673" customFormat="false" ht="13.5" hidden="false" customHeight="false" outlineLevel="0" collapsed="false">
      <c r="A673" s="374"/>
      <c r="B673" s="388"/>
      <c r="C673" s="376"/>
      <c r="D673" s="377" t="s">
        <v>623</v>
      </c>
      <c r="E673" s="389"/>
      <c r="F673" s="390" t="n">
        <f aca="false">SUM(F651:F672)</f>
        <v>0</v>
      </c>
      <c r="G673" s="280"/>
      <c r="H673" s="280"/>
      <c r="I673" s="280"/>
      <c r="J673" s="280"/>
      <c r="K673" s="280"/>
      <c r="L673" s="280"/>
    </row>
    <row r="674" customFormat="false" ht="13.5" hidden="false" customHeight="false" outlineLevel="0" collapsed="false">
      <c r="A674" s="350"/>
      <c r="B674" s="375"/>
      <c r="C674" s="344"/>
      <c r="D674" s="369"/>
      <c r="E674" s="336"/>
      <c r="F674" s="370"/>
    </row>
    <row r="675" customFormat="false" ht="13.5" hidden="false" customHeight="false" outlineLevel="0" collapsed="false">
      <c r="A675" s="374" t="s">
        <v>624</v>
      </c>
      <c r="B675" s="388"/>
      <c r="C675" s="344"/>
      <c r="D675" s="369"/>
      <c r="E675" s="336"/>
      <c r="F675" s="370"/>
    </row>
    <row r="676" customFormat="false" ht="13.5" hidden="false" customHeight="false" outlineLevel="0" collapsed="false">
      <c r="A676" s="350"/>
      <c r="B676" s="375"/>
      <c r="C676" s="344"/>
      <c r="D676" s="369"/>
      <c r="E676" s="336"/>
      <c r="F676" s="370"/>
    </row>
    <row r="677" customFormat="false" ht="13.5" hidden="false" customHeight="false" outlineLevel="0" collapsed="false">
      <c r="A677" s="350"/>
      <c r="B677" s="375"/>
      <c r="C677" s="344"/>
      <c r="D677" s="335"/>
      <c r="E677" s="336"/>
      <c r="F677" s="370"/>
    </row>
    <row r="678" customFormat="false" ht="62.65" hidden="false" customHeight="false" outlineLevel="0" collapsed="false">
      <c r="A678" s="350" t="s">
        <v>87</v>
      </c>
      <c r="B678" s="368" t="s">
        <v>625</v>
      </c>
      <c r="C678" s="344"/>
      <c r="D678" s="369"/>
      <c r="E678" s="336"/>
      <c r="F678" s="372"/>
    </row>
    <row r="679" customFormat="false" ht="40.5" hidden="false" customHeight="true" outlineLevel="0" collapsed="false">
      <c r="A679" s="350"/>
      <c r="B679" s="313" t="s">
        <v>260</v>
      </c>
      <c r="C679" s="344"/>
      <c r="D679" s="369"/>
      <c r="E679" s="336"/>
      <c r="F679" s="372"/>
    </row>
    <row r="680" customFormat="false" ht="62.65" hidden="false" customHeight="false" outlineLevel="0" collapsed="false">
      <c r="B680" s="313" t="s">
        <v>626</v>
      </c>
      <c r="F680" s="114"/>
    </row>
    <row r="681" customFormat="false" ht="42.15" hidden="false" customHeight="false" outlineLevel="0" collapsed="false">
      <c r="B681" s="281" t="s">
        <v>627</v>
      </c>
      <c r="F681" s="114"/>
    </row>
    <row r="682" customFormat="false" ht="42.15" hidden="false" customHeight="false" outlineLevel="0" collapsed="false">
      <c r="B682" s="281" t="s">
        <v>628</v>
      </c>
      <c r="F682" s="114"/>
    </row>
    <row r="683" customFormat="false" ht="96.75" hidden="false" customHeight="true" outlineLevel="0" collapsed="false">
      <c r="B683" s="313" t="s">
        <v>629</v>
      </c>
      <c r="F683" s="114"/>
    </row>
    <row r="684" customFormat="false" ht="41.25" hidden="false" customHeight="true" outlineLevel="0" collapsed="false">
      <c r="B684" s="313" t="s">
        <v>260</v>
      </c>
      <c r="F684" s="114"/>
    </row>
    <row r="685" customFormat="false" ht="52.4" hidden="false" customHeight="false" outlineLevel="0" collapsed="false">
      <c r="B685" s="313" t="s">
        <v>630</v>
      </c>
      <c r="F685" s="114"/>
    </row>
    <row r="686" customFormat="false" ht="46.5" hidden="false" customHeight="true" outlineLevel="0" collapsed="false">
      <c r="B686" s="313" t="s">
        <v>260</v>
      </c>
      <c r="F686" s="114"/>
    </row>
    <row r="687" customFormat="false" ht="52.4" hidden="false" customHeight="false" outlineLevel="0" collapsed="false">
      <c r="B687" s="313" t="s">
        <v>631</v>
      </c>
      <c r="F687" s="114"/>
    </row>
    <row r="688" customFormat="false" ht="93.35" hidden="false" customHeight="false" outlineLevel="0" collapsed="false">
      <c r="B688" s="313" t="s">
        <v>632</v>
      </c>
      <c r="F688" s="114"/>
    </row>
    <row r="689" customFormat="false" ht="40.5" hidden="false" customHeight="true" outlineLevel="0" collapsed="false">
      <c r="B689" s="313" t="s">
        <v>260</v>
      </c>
      <c r="F689" s="114"/>
    </row>
    <row r="690" customFormat="false" ht="87.75" hidden="false" customHeight="true" outlineLevel="0" collapsed="false">
      <c r="B690" s="313" t="s">
        <v>633</v>
      </c>
      <c r="F690" s="114"/>
    </row>
    <row r="691" customFormat="false" ht="41.25" hidden="false" customHeight="true" outlineLevel="0" collapsed="false">
      <c r="B691" s="313" t="s">
        <v>260</v>
      </c>
      <c r="F691" s="114"/>
    </row>
    <row r="692" customFormat="false" ht="52.4" hidden="false" customHeight="false" outlineLevel="0" collapsed="false">
      <c r="B692" s="313" t="s">
        <v>634</v>
      </c>
      <c r="F692" s="114"/>
    </row>
    <row r="693" customFormat="false" ht="52.4" hidden="false" customHeight="false" outlineLevel="0" collapsed="false">
      <c r="B693" s="313" t="s">
        <v>635</v>
      </c>
      <c r="F693" s="114"/>
    </row>
    <row r="694" customFormat="false" ht="62.65" hidden="false" customHeight="false" outlineLevel="0" collapsed="false">
      <c r="B694" s="313" t="s">
        <v>636</v>
      </c>
    </row>
    <row r="695" customFormat="false" ht="93.35" hidden="false" customHeight="false" outlineLevel="0" collapsed="false">
      <c r="B695" s="313" t="s">
        <v>637</v>
      </c>
      <c r="F695" s="114"/>
    </row>
    <row r="696" customFormat="false" ht="46.5" hidden="false" customHeight="true" outlineLevel="0" collapsed="false">
      <c r="B696" s="313" t="s">
        <v>260</v>
      </c>
      <c r="F696" s="114"/>
    </row>
    <row r="697" customFormat="false" ht="31.9" hidden="false" customHeight="false" outlineLevel="0" collapsed="false">
      <c r="B697" s="281" t="s">
        <v>638</v>
      </c>
      <c r="F697" s="114"/>
    </row>
    <row r="698" customFormat="false" ht="113.85" hidden="false" customHeight="false" outlineLevel="0" collapsed="false">
      <c r="B698" s="313" t="s">
        <v>639</v>
      </c>
      <c r="F698" s="114"/>
    </row>
    <row r="699" customFormat="false" ht="51.75" hidden="false" customHeight="true" outlineLevel="0" collapsed="false">
      <c r="B699" s="313" t="s">
        <v>260</v>
      </c>
      <c r="F699" s="114"/>
    </row>
    <row r="700" customFormat="false" ht="91.5" hidden="false" customHeight="true" outlineLevel="0" collapsed="false">
      <c r="B700" s="281" t="s">
        <v>640</v>
      </c>
      <c r="F700" s="114"/>
    </row>
    <row r="701" customFormat="false" ht="31.9" hidden="false" customHeight="false" outlineLevel="0" collapsed="false">
      <c r="B701" s="281" t="s">
        <v>641</v>
      </c>
      <c r="F701" s="114"/>
    </row>
    <row r="702" customFormat="false" ht="62.65" hidden="false" customHeight="false" outlineLevel="0" collapsed="false">
      <c r="B702" s="313" t="s">
        <v>642</v>
      </c>
      <c r="F702" s="114"/>
    </row>
    <row r="703" customFormat="false" ht="38.25" hidden="false" customHeight="true" outlineLevel="0" collapsed="false">
      <c r="B703" s="313" t="s">
        <v>260</v>
      </c>
      <c r="F703" s="114"/>
    </row>
    <row r="704" customFormat="false" ht="13.5" hidden="false" customHeight="false" outlineLevel="0" collapsed="false">
      <c r="B704" s="313" t="s">
        <v>643</v>
      </c>
      <c r="F704" s="114"/>
    </row>
    <row r="705" customFormat="false" ht="36.75" hidden="false" customHeight="true" outlineLevel="0" collapsed="false">
      <c r="B705" s="313" t="s">
        <v>260</v>
      </c>
      <c r="F705" s="114"/>
    </row>
    <row r="706" customFormat="false" ht="21.65" hidden="false" customHeight="false" outlineLevel="0" collapsed="false">
      <c r="B706" s="281" t="s">
        <v>644</v>
      </c>
    </row>
    <row r="707" customFormat="false" ht="16.5" hidden="false" customHeight="true" outlineLevel="0" collapsed="false">
      <c r="B707" s="391" t="s">
        <v>645</v>
      </c>
      <c r="C707" s="263" t="s">
        <v>111</v>
      </c>
      <c r="D707" s="282" t="n">
        <v>604</v>
      </c>
      <c r="F707" s="140" t="n">
        <f aca="false">D707*E707</f>
        <v>0</v>
      </c>
      <c r="H707" s="316"/>
    </row>
    <row r="708" customFormat="false" ht="16.5" hidden="false" customHeight="true" outlineLevel="0" collapsed="false">
      <c r="A708" s="392"/>
      <c r="B708" s="391" t="s">
        <v>646</v>
      </c>
      <c r="C708" s="263" t="s">
        <v>111</v>
      </c>
      <c r="D708" s="282" t="n">
        <v>192</v>
      </c>
      <c r="F708" s="140" t="n">
        <f aca="false">D708*E708</f>
        <v>0</v>
      </c>
      <c r="H708" s="114"/>
      <c r="I708" s="114"/>
      <c r="J708" s="114"/>
    </row>
    <row r="709" customFormat="false" ht="16.5" hidden="false" customHeight="true" outlineLevel="0" collapsed="false">
      <c r="B709" s="391" t="s">
        <v>647</v>
      </c>
      <c r="C709" s="263" t="s">
        <v>111</v>
      </c>
      <c r="D709" s="282" t="n">
        <v>45</v>
      </c>
      <c r="F709" s="140" t="n">
        <f aca="false">D709*E709</f>
        <v>0</v>
      </c>
      <c r="H709" s="114"/>
      <c r="I709" s="114"/>
      <c r="J709" s="114"/>
    </row>
    <row r="710" customFormat="false" ht="17.25" hidden="false" customHeight="true" outlineLevel="0" collapsed="false">
      <c r="B710" s="391" t="s">
        <v>648</v>
      </c>
      <c r="C710" s="263" t="s">
        <v>111</v>
      </c>
      <c r="D710" s="282" t="n">
        <v>35</v>
      </c>
      <c r="F710" s="140" t="n">
        <f aca="false">D710*E710</f>
        <v>0</v>
      </c>
      <c r="H710" s="114"/>
      <c r="I710" s="114"/>
      <c r="J710" s="114"/>
    </row>
    <row r="711" customFormat="false" ht="17.25" hidden="false" customHeight="true" outlineLevel="0" collapsed="false">
      <c r="B711" s="391" t="s">
        <v>649</v>
      </c>
      <c r="C711" s="263" t="s">
        <v>111</v>
      </c>
      <c r="D711" s="282" t="n">
        <v>332</v>
      </c>
      <c r="F711" s="140" t="n">
        <f aca="false">D711*E711</f>
        <v>0</v>
      </c>
      <c r="H711" s="114"/>
      <c r="I711" s="114"/>
      <c r="J711" s="114"/>
    </row>
    <row r="712" customFormat="false" ht="39.75" hidden="false" customHeight="true" outlineLevel="0" collapsed="false">
      <c r="B712" s="313" t="s">
        <v>260</v>
      </c>
      <c r="D712" s="303"/>
      <c r="F712" s="294"/>
    </row>
    <row r="713" customFormat="false" ht="42.15" hidden="false" customHeight="false" outlineLevel="0" collapsed="false">
      <c r="A713" s="261" t="s">
        <v>90</v>
      </c>
      <c r="B713" s="313" t="s">
        <v>650</v>
      </c>
      <c r="D713" s="303"/>
      <c r="F713" s="294"/>
    </row>
    <row r="714" customFormat="false" ht="39" hidden="false" customHeight="true" outlineLevel="0" collapsed="false">
      <c r="B714" s="313" t="s">
        <v>260</v>
      </c>
      <c r="D714" s="303"/>
      <c r="F714" s="294"/>
    </row>
    <row r="715" customFormat="false" ht="52.4" hidden="false" customHeight="false" outlineLevel="0" collapsed="false">
      <c r="B715" s="281" t="s">
        <v>651</v>
      </c>
      <c r="D715" s="303"/>
    </row>
    <row r="716" customFormat="false" ht="40.5" hidden="false" customHeight="true" outlineLevel="0" collapsed="false">
      <c r="B716" s="313" t="s">
        <v>260</v>
      </c>
      <c r="D716" s="303"/>
    </row>
    <row r="717" s="273" customFormat="true" ht="13.5" hidden="false" customHeight="false" outlineLevel="0" collapsed="false">
      <c r="A717" s="261"/>
      <c r="B717" s="313" t="s">
        <v>643</v>
      </c>
      <c r="C717" s="263"/>
      <c r="D717" s="303"/>
      <c r="E717" s="265"/>
      <c r="F717" s="266"/>
      <c r="G717" s="267"/>
      <c r="H717" s="267"/>
      <c r="I717" s="267"/>
      <c r="J717" s="267"/>
      <c r="K717" s="267"/>
      <c r="L717" s="267"/>
    </row>
    <row r="718" customFormat="false" ht="41.25" hidden="false" customHeight="true" outlineLevel="0" collapsed="false">
      <c r="B718" s="313" t="s">
        <v>260</v>
      </c>
      <c r="D718" s="303"/>
    </row>
    <row r="719" customFormat="false" ht="15" hidden="false" customHeight="true" outlineLevel="0" collapsed="false">
      <c r="B719" s="281" t="s">
        <v>644</v>
      </c>
      <c r="G719" s="273"/>
      <c r="H719" s="273"/>
      <c r="I719" s="273"/>
      <c r="J719" s="273"/>
      <c r="K719" s="273"/>
      <c r="L719" s="273"/>
    </row>
    <row r="720" customFormat="false" ht="13.5" hidden="false" customHeight="false" outlineLevel="0" collapsed="false">
      <c r="B720" s="281" t="s">
        <v>645</v>
      </c>
      <c r="C720" s="263" t="s">
        <v>111</v>
      </c>
      <c r="D720" s="303" t="n">
        <v>138</v>
      </c>
      <c r="F720" s="140" t="n">
        <f aca="false">D720*E720</f>
        <v>0</v>
      </c>
      <c r="H720" s="114"/>
      <c r="I720" s="114"/>
      <c r="J720" s="114"/>
    </row>
    <row r="721" customFormat="false" ht="13.5" hidden="false" customHeight="false" outlineLevel="0" collapsed="false">
      <c r="B721" s="281" t="s">
        <v>652</v>
      </c>
      <c r="C721" s="263" t="s">
        <v>111</v>
      </c>
      <c r="D721" s="303" t="n">
        <v>73</v>
      </c>
      <c r="F721" s="140" t="n">
        <f aca="false">D721*E721</f>
        <v>0</v>
      </c>
      <c r="H721" s="114"/>
      <c r="I721" s="114"/>
      <c r="J721" s="114"/>
    </row>
    <row r="722" s="114" customFormat="true" ht="15" hidden="false" customHeight="true" outlineLevel="0" collapsed="false">
      <c r="A722" s="261"/>
      <c r="B722" s="281" t="s">
        <v>653</v>
      </c>
      <c r="C722" s="263" t="s">
        <v>111</v>
      </c>
      <c r="D722" s="303" t="n">
        <v>65</v>
      </c>
      <c r="E722" s="265"/>
      <c r="F722" s="140" t="n">
        <f aca="false">D722*E722</f>
        <v>0</v>
      </c>
      <c r="G722" s="267"/>
      <c r="K722" s="267"/>
      <c r="L722" s="267"/>
    </row>
    <row r="723" customFormat="false" ht="43.5" hidden="false" customHeight="true" outlineLevel="0" collapsed="false">
      <c r="B723" s="313" t="s">
        <v>260</v>
      </c>
      <c r="D723" s="303"/>
      <c r="F723" s="140"/>
    </row>
    <row r="724" customFormat="false" ht="13.5" hidden="false" customHeight="false" outlineLevel="0" collapsed="false">
      <c r="A724" s="261" t="s">
        <v>93</v>
      </c>
      <c r="B724" s="281" t="s">
        <v>654</v>
      </c>
      <c r="D724" s="303"/>
      <c r="F724" s="294"/>
      <c r="G724" s="114"/>
      <c r="H724" s="114"/>
      <c r="I724" s="114"/>
      <c r="J724" s="114"/>
      <c r="K724" s="114"/>
      <c r="L724" s="114"/>
    </row>
    <row r="725" customFormat="false" ht="84" hidden="false" customHeight="true" outlineLevel="0" collapsed="false">
      <c r="B725" s="281" t="s">
        <v>655</v>
      </c>
      <c r="F725" s="114"/>
    </row>
    <row r="726" s="273" customFormat="true" ht="36" hidden="false" customHeight="true" outlineLevel="0" collapsed="false">
      <c r="A726" s="261"/>
      <c r="B726" s="313" t="s">
        <v>260</v>
      </c>
      <c r="C726" s="263"/>
      <c r="D726" s="264"/>
      <c r="E726" s="265"/>
      <c r="F726" s="114"/>
      <c r="G726" s="267"/>
      <c r="H726" s="267"/>
      <c r="I726" s="267"/>
      <c r="J726" s="267"/>
      <c r="K726" s="267"/>
      <c r="L726" s="267"/>
    </row>
    <row r="727" s="273" customFormat="true" ht="13.5" hidden="false" customHeight="false" outlineLevel="0" collapsed="false">
      <c r="A727" s="261"/>
      <c r="B727" s="281" t="s">
        <v>656</v>
      </c>
      <c r="C727" s="263"/>
      <c r="D727" s="264"/>
      <c r="E727" s="265"/>
      <c r="F727" s="114"/>
      <c r="G727" s="267"/>
      <c r="H727" s="267"/>
      <c r="I727" s="267"/>
      <c r="J727" s="267"/>
      <c r="K727" s="267"/>
      <c r="L727" s="267"/>
    </row>
    <row r="728" s="273" customFormat="true" ht="13.5" hidden="false" customHeight="false" outlineLevel="0" collapsed="false">
      <c r="A728" s="261"/>
      <c r="B728" s="281" t="s">
        <v>657</v>
      </c>
      <c r="C728" s="263"/>
      <c r="D728" s="264"/>
      <c r="E728" s="265"/>
      <c r="F728" s="266"/>
    </row>
    <row r="729" s="273" customFormat="true" ht="13.5" hidden="false" customHeight="false" outlineLevel="0" collapsed="false">
      <c r="A729" s="261"/>
      <c r="B729" s="281" t="s">
        <v>658</v>
      </c>
      <c r="C729" s="263" t="s">
        <v>111</v>
      </c>
      <c r="D729" s="303" t="n">
        <v>52</v>
      </c>
      <c r="E729" s="265"/>
      <c r="F729" s="140" t="n">
        <f aca="false">D729*E729</f>
        <v>0</v>
      </c>
      <c r="H729" s="114"/>
      <c r="I729" s="114"/>
      <c r="J729" s="114"/>
    </row>
    <row r="730" s="273" customFormat="true" ht="13.5" hidden="false" customHeight="false" outlineLevel="0" collapsed="false">
      <c r="A730" s="261"/>
      <c r="B730" s="281" t="s">
        <v>659</v>
      </c>
      <c r="C730" s="263" t="s">
        <v>111</v>
      </c>
      <c r="D730" s="303" t="n">
        <v>10</v>
      </c>
      <c r="E730" s="265"/>
      <c r="F730" s="140" t="n">
        <f aca="false">D730*E730</f>
        <v>0</v>
      </c>
      <c r="H730" s="114"/>
      <c r="I730" s="114"/>
      <c r="J730" s="114"/>
    </row>
    <row r="731" s="393" customFormat="true" ht="13.5" hidden="false" customHeight="false" outlineLevel="0" collapsed="false">
      <c r="A731" s="261"/>
      <c r="B731" s="281" t="s">
        <v>660</v>
      </c>
      <c r="C731" s="263" t="s">
        <v>111</v>
      </c>
      <c r="D731" s="303" t="n">
        <v>51</v>
      </c>
      <c r="E731" s="265"/>
      <c r="F731" s="140" t="n">
        <f aca="false">D731*E731</f>
        <v>0</v>
      </c>
      <c r="G731" s="273"/>
      <c r="H731" s="114"/>
      <c r="I731" s="114"/>
      <c r="J731" s="114"/>
      <c r="K731" s="273"/>
      <c r="L731" s="273"/>
    </row>
    <row r="732" s="273" customFormat="true" ht="13.5" hidden="false" customHeight="false" outlineLevel="0" collapsed="false">
      <c r="A732" s="108"/>
      <c r="B732" s="109"/>
      <c r="C732" s="110"/>
      <c r="D732" s="219"/>
      <c r="E732" s="112"/>
      <c r="F732" s="310"/>
    </row>
    <row r="733" s="273" customFormat="true" ht="13.5" hidden="false" customHeight="false" outlineLevel="0" collapsed="false">
      <c r="A733" s="274"/>
      <c r="B733" s="275"/>
      <c r="C733" s="276"/>
      <c r="D733" s="305" t="s">
        <v>661</v>
      </c>
      <c r="E733" s="306"/>
      <c r="F733" s="160" t="n">
        <f aca="false">SUM(F678:F732)</f>
        <v>0</v>
      </c>
      <c r="G733" s="393"/>
      <c r="H733" s="393"/>
      <c r="I733" s="393"/>
      <c r="J733" s="393"/>
      <c r="K733" s="393"/>
      <c r="L733" s="393"/>
    </row>
    <row r="734" s="393" customFormat="true" ht="13.5" hidden="false" customHeight="false" outlineLevel="0" collapsed="false">
      <c r="A734" s="261"/>
      <c r="B734" s="262"/>
      <c r="C734" s="263"/>
      <c r="D734" s="264"/>
      <c r="E734" s="265"/>
      <c r="F734" s="266"/>
      <c r="G734" s="273"/>
      <c r="H734" s="273"/>
      <c r="I734" s="273"/>
      <c r="J734" s="273"/>
      <c r="K734" s="273"/>
      <c r="L734" s="273"/>
    </row>
    <row r="735" s="273" customFormat="true" ht="13.5" hidden="false" customHeight="false" outlineLevel="0" collapsed="false">
      <c r="A735" s="261"/>
      <c r="B735" s="262"/>
      <c r="C735" s="263"/>
      <c r="D735" s="264"/>
      <c r="E735" s="265"/>
      <c r="F735" s="266"/>
    </row>
    <row r="736" s="273" customFormat="true" ht="13.5" hidden="false" customHeight="false" outlineLevel="0" collapsed="false">
      <c r="A736" s="274" t="s">
        <v>662</v>
      </c>
      <c r="B736" s="275"/>
      <c r="C736" s="276"/>
      <c r="D736" s="277"/>
      <c r="E736" s="278"/>
      <c r="F736" s="279"/>
      <c r="G736" s="393"/>
      <c r="H736" s="393"/>
      <c r="I736" s="393"/>
      <c r="J736" s="393"/>
      <c r="K736" s="393"/>
      <c r="L736" s="393"/>
    </row>
    <row r="737" s="273" customFormat="true" ht="13.5" hidden="false" customHeight="false" outlineLevel="0" collapsed="false">
      <c r="A737" s="261"/>
      <c r="B737" s="262"/>
      <c r="C737" s="263"/>
      <c r="D737" s="264"/>
      <c r="E737" s="265"/>
      <c r="F737" s="266"/>
    </row>
    <row r="738" s="273" customFormat="true" ht="27.75" hidden="false" customHeight="true" outlineLevel="0" collapsed="false">
      <c r="A738" s="394" t="s">
        <v>87</v>
      </c>
      <c r="B738" s="395" t="s">
        <v>663</v>
      </c>
      <c r="C738" s="396"/>
      <c r="D738" s="397"/>
      <c r="E738" s="398"/>
      <c r="F738" s="399"/>
    </row>
    <row r="739" s="273" customFormat="true" ht="13.5" hidden="false" customHeight="false" outlineLevel="0" collapsed="false">
      <c r="A739" s="394"/>
      <c r="B739" s="400" t="s">
        <v>664</v>
      </c>
      <c r="C739" s="401" t="s">
        <v>89</v>
      </c>
      <c r="D739" s="397" t="n">
        <v>9</v>
      </c>
      <c r="E739" s="398"/>
      <c r="F739" s="140" t="n">
        <f aca="false">D739*E739</f>
        <v>0</v>
      </c>
    </row>
    <row r="740" s="273" customFormat="true" ht="38.25" hidden="false" customHeight="true" outlineLevel="0" collapsed="false">
      <c r="A740" s="394"/>
      <c r="B740" s="313" t="s">
        <v>260</v>
      </c>
      <c r="C740" s="401"/>
      <c r="D740" s="397"/>
      <c r="E740" s="398"/>
      <c r="F740" s="399"/>
    </row>
    <row r="741" s="273" customFormat="true" ht="13.5" hidden="false" customHeight="false" outlineLevel="0" collapsed="false">
      <c r="A741" s="394"/>
      <c r="B741" s="395"/>
      <c r="C741" s="401"/>
      <c r="D741" s="397"/>
      <c r="E741" s="398"/>
      <c r="F741" s="399"/>
    </row>
    <row r="742" s="273" customFormat="true" ht="57.75" hidden="false" customHeight="true" outlineLevel="0" collapsed="false">
      <c r="A742" s="394" t="s">
        <v>90</v>
      </c>
      <c r="B742" s="402" t="s">
        <v>665</v>
      </c>
      <c r="C742" s="396"/>
      <c r="D742" s="397"/>
      <c r="E742" s="398"/>
      <c r="F742" s="399"/>
    </row>
    <row r="743" s="273" customFormat="true" ht="13.5" hidden="false" customHeight="false" outlineLevel="0" collapsed="false">
      <c r="A743" s="394"/>
      <c r="B743" s="395"/>
      <c r="C743" s="401" t="s">
        <v>539</v>
      </c>
      <c r="D743" s="397" t="n">
        <v>1</v>
      </c>
      <c r="E743" s="403"/>
      <c r="F743" s="140" t="n">
        <f aca="false">D743*E743</f>
        <v>0</v>
      </c>
    </row>
    <row r="744" s="273" customFormat="true" ht="13.5" hidden="false" customHeight="false" outlineLevel="0" collapsed="false">
      <c r="A744" s="404"/>
      <c r="B744" s="405"/>
      <c r="C744" s="396"/>
      <c r="D744" s="397"/>
      <c r="E744" s="398"/>
      <c r="F744" s="399"/>
    </row>
    <row r="745" s="273" customFormat="true" ht="42.15" hidden="false" customHeight="false" outlineLevel="0" collapsed="false">
      <c r="A745" s="394" t="s">
        <v>93</v>
      </c>
      <c r="B745" s="406" t="s">
        <v>666</v>
      </c>
      <c r="C745" s="396"/>
      <c r="D745" s="397"/>
      <c r="E745" s="398"/>
      <c r="F745" s="399"/>
    </row>
    <row r="746" s="273" customFormat="true" ht="13.5" hidden="false" customHeight="false" outlineLevel="0" collapsed="false">
      <c r="A746" s="394"/>
      <c r="B746" s="395"/>
      <c r="C746" s="401" t="s">
        <v>111</v>
      </c>
      <c r="D746" s="403" t="n">
        <v>840</v>
      </c>
      <c r="E746" s="398"/>
      <c r="F746" s="140" t="n">
        <f aca="false">D746*E746</f>
        <v>0</v>
      </c>
    </row>
    <row r="747" s="273" customFormat="true" ht="13.5" hidden="false" customHeight="false" outlineLevel="0" collapsed="false">
      <c r="A747" s="404"/>
      <c r="B747" s="405"/>
      <c r="C747" s="396"/>
      <c r="D747" s="397"/>
      <c r="E747" s="398"/>
      <c r="F747" s="399"/>
    </row>
    <row r="748" s="273" customFormat="true" ht="13.5" hidden="false" customHeight="false" outlineLevel="0" collapsed="false">
      <c r="A748" s="165" t="s">
        <v>667</v>
      </c>
      <c r="B748" s="165" t="s">
        <v>668</v>
      </c>
      <c r="C748" s="407"/>
      <c r="D748" s="397"/>
      <c r="E748" s="408"/>
      <c r="F748" s="134"/>
      <c r="H748" s="409"/>
    </row>
    <row r="749" s="273" customFormat="true" ht="172.5" hidden="false" customHeight="true" outlineLevel="0" collapsed="false">
      <c r="A749" s="165"/>
      <c r="B749" s="165" t="s">
        <v>669</v>
      </c>
      <c r="C749" s="407"/>
      <c r="D749" s="397"/>
      <c r="E749" s="408"/>
      <c r="F749" s="134"/>
      <c r="H749" s="409"/>
    </row>
    <row r="750" s="273" customFormat="true" ht="13.5" hidden="false" customHeight="false" outlineLevel="0" collapsed="false">
      <c r="A750" s="242"/>
      <c r="B750" s="242"/>
      <c r="C750" s="407" t="s">
        <v>539</v>
      </c>
      <c r="D750" s="397" t="n">
        <v>1</v>
      </c>
      <c r="E750" s="408"/>
      <c r="F750" s="140" t="n">
        <f aca="false">D750*E750</f>
        <v>0</v>
      </c>
      <c r="H750" s="409"/>
    </row>
    <row r="751" s="273" customFormat="true" ht="13.5" hidden="false" customHeight="false" outlineLevel="0" collapsed="false">
      <c r="A751" s="242"/>
      <c r="B751" s="242"/>
      <c r="C751" s="407"/>
      <c r="D751" s="397"/>
      <c r="E751" s="408"/>
      <c r="F751" s="134"/>
    </row>
    <row r="752" s="273" customFormat="true" ht="13.5" hidden="false" customHeight="false" outlineLevel="0" collapsed="false">
      <c r="A752" s="165" t="s">
        <v>670</v>
      </c>
      <c r="B752" s="165" t="s">
        <v>671</v>
      </c>
      <c r="C752" s="242"/>
      <c r="D752" s="332"/>
      <c r="E752" s="243"/>
      <c r="F752" s="242"/>
      <c r="H752" s="409"/>
    </row>
    <row r="753" s="273" customFormat="true" ht="13.5" hidden="false" customHeight="false" outlineLevel="0" collapsed="false">
      <c r="A753" s="242"/>
      <c r="B753" s="410" t="s">
        <v>672</v>
      </c>
      <c r="C753" s="242"/>
      <c r="D753" s="332"/>
      <c r="E753" s="243"/>
      <c r="F753" s="242"/>
      <c r="H753" s="409"/>
    </row>
    <row r="754" s="273" customFormat="true" ht="13.5" hidden="false" customHeight="false" outlineLevel="0" collapsed="false">
      <c r="A754" s="242"/>
      <c r="B754" s="165" t="s">
        <v>673</v>
      </c>
      <c r="C754" s="242"/>
      <c r="D754" s="332"/>
      <c r="E754" s="243"/>
      <c r="F754" s="242"/>
      <c r="H754" s="409"/>
    </row>
    <row r="755" s="273" customFormat="true" ht="13.5" hidden="false" customHeight="false" outlineLevel="0" collapsed="false">
      <c r="A755" s="242"/>
      <c r="B755" s="242"/>
      <c r="C755" s="407" t="s">
        <v>89</v>
      </c>
      <c r="D755" s="397" t="n">
        <v>14</v>
      </c>
      <c r="E755" s="408"/>
      <c r="F755" s="140" t="n">
        <f aca="false">D755*E755</f>
        <v>0</v>
      </c>
      <c r="H755" s="409"/>
    </row>
    <row r="756" s="273" customFormat="true" ht="13.5" hidden="false" customHeight="false" outlineLevel="0" collapsed="false">
      <c r="A756" s="242"/>
      <c r="B756" s="242"/>
      <c r="C756" s="407"/>
      <c r="D756" s="397"/>
      <c r="E756" s="408"/>
      <c r="F756" s="134"/>
      <c r="H756" s="409"/>
    </row>
    <row r="757" s="273" customFormat="true" ht="13.5" hidden="false" customHeight="false" outlineLevel="0" collapsed="false">
      <c r="A757" s="165" t="s">
        <v>674</v>
      </c>
      <c r="B757" s="165" t="s">
        <v>675</v>
      </c>
      <c r="C757" s="242"/>
      <c r="D757" s="332"/>
      <c r="E757" s="243"/>
      <c r="F757" s="242"/>
      <c r="H757" s="409"/>
    </row>
    <row r="758" s="273" customFormat="true" ht="21.65" hidden="false" customHeight="false" outlineLevel="0" collapsed="false">
      <c r="A758" s="242"/>
      <c r="B758" s="410" t="s">
        <v>676</v>
      </c>
      <c r="C758" s="242"/>
      <c r="D758" s="332"/>
      <c r="E758" s="243"/>
      <c r="F758" s="242"/>
      <c r="H758" s="409"/>
    </row>
    <row r="759" s="273" customFormat="true" ht="13.5" hidden="false" customHeight="false" outlineLevel="0" collapsed="false">
      <c r="A759" s="242"/>
      <c r="B759" s="165" t="s">
        <v>673</v>
      </c>
      <c r="C759" s="242"/>
      <c r="D759" s="332"/>
      <c r="E759" s="243"/>
      <c r="F759" s="242"/>
      <c r="H759" s="409"/>
    </row>
    <row r="760" s="273" customFormat="true" ht="13.5" hidden="false" customHeight="false" outlineLevel="0" collapsed="false">
      <c r="A760" s="242"/>
      <c r="B760" s="242"/>
      <c r="C760" s="407" t="s">
        <v>89</v>
      </c>
      <c r="D760" s="397" t="n">
        <v>3</v>
      </c>
      <c r="E760" s="408"/>
      <c r="F760" s="140" t="n">
        <f aca="false">D760*E760</f>
        <v>0</v>
      </c>
      <c r="H760" s="409"/>
    </row>
    <row r="761" s="273" customFormat="true" ht="13.5" hidden="false" customHeight="false" outlineLevel="0" collapsed="false">
      <c r="A761" s="242"/>
      <c r="B761" s="242"/>
      <c r="C761" s="242"/>
      <c r="D761" s="332"/>
      <c r="E761" s="243"/>
      <c r="F761" s="242"/>
    </row>
    <row r="762" s="273" customFormat="true" ht="13.5" hidden="false" customHeight="false" outlineLevel="0" collapsed="false">
      <c r="A762" s="165" t="s">
        <v>677</v>
      </c>
      <c r="B762" s="165" t="s">
        <v>678</v>
      </c>
      <c r="C762" s="242"/>
      <c r="D762" s="332"/>
      <c r="E762" s="243"/>
      <c r="F762" s="242"/>
      <c r="H762" s="409"/>
    </row>
    <row r="763" s="273" customFormat="true" ht="31.9" hidden="false" customHeight="false" outlineLevel="0" collapsed="false">
      <c r="A763" s="242"/>
      <c r="B763" s="410" t="s">
        <v>679</v>
      </c>
      <c r="C763" s="242"/>
      <c r="D763" s="332"/>
      <c r="E763" s="243"/>
      <c r="F763" s="242"/>
      <c r="H763" s="409"/>
    </row>
    <row r="764" s="273" customFormat="true" ht="13.5" hidden="false" customHeight="false" outlineLevel="0" collapsed="false">
      <c r="A764" s="242"/>
      <c r="B764" s="165" t="s">
        <v>673</v>
      </c>
      <c r="C764" s="242"/>
      <c r="D764" s="332"/>
      <c r="E764" s="243"/>
      <c r="F764" s="242"/>
      <c r="H764" s="409"/>
    </row>
    <row r="765" s="273" customFormat="true" ht="13.5" hidden="false" customHeight="false" outlineLevel="0" collapsed="false">
      <c r="A765" s="242"/>
      <c r="B765" s="242"/>
      <c r="C765" s="407" t="s">
        <v>89</v>
      </c>
      <c r="D765" s="397" t="n">
        <v>2</v>
      </c>
      <c r="E765" s="408"/>
      <c r="F765" s="140" t="n">
        <f aca="false">D765*E765</f>
        <v>0</v>
      </c>
      <c r="H765" s="409"/>
    </row>
    <row r="766" s="273" customFormat="true" ht="13.5" hidden="false" customHeight="false" outlineLevel="0" collapsed="false">
      <c r="A766" s="242"/>
      <c r="B766" s="242"/>
      <c r="C766" s="242"/>
      <c r="D766" s="332"/>
      <c r="E766" s="243"/>
      <c r="F766" s="242"/>
      <c r="H766" s="409"/>
    </row>
    <row r="767" s="273" customFormat="true" ht="13.5" hidden="false" customHeight="false" outlineLevel="0" collapsed="false">
      <c r="A767" s="165" t="s">
        <v>680</v>
      </c>
      <c r="B767" s="165" t="s">
        <v>681</v>
      </c>
      <c r="C767" s="242"/>
      <c r="D767" s="332"/>
      <c r="E767" s="243"/>
      <c r="F767" s="242"/>
      <c r="H767" s="409"/>
    </row>
    <row r="768" s="273" customFormat="true" ht="83.1" hidden="false" customHeight="false" outlineLevel="0" collapsed="false">
      <c r="A768" s="242"/>
      <c r="B768" s="411" t="s">
        <v>682</v>
      </c>
      <c r="C768" s="242"/>
      <c r="D768" s="332"/>
      <c r="E768" s="243"/>
      <c r="F768" s="242"/>
      <c r="H768" s="409"/>
    </row>
    <row r="769" s="273" customFormat="true" ht="13.5" hidden="false" customHeight="false" outlineLevel="0" collapsed="false">
      <c r="A769" s="242"/>
      <c r="B769" s="242"/>
      <c r="C769" s="407" t="s">
        <v>111</v>
      </c>
      <c r="D769" s="412" t="n">
        <v>282</v>
      </c>
      <c r="E769" s="408"/>
      <c r="F769" s="140" t="n">
        <f aca="false">D769*E769</f>
        <v>0</v>
      </c>
      <c r="H769" s="409"/>
    </row>
    <row r="770" s="273" customFormat="true" ht="13.5" hidden="false" customHeight="false" outlineLevel="0" collapsed="false">
      <c r="A770" s="404"/>
      <c r="B770" s="405"/>
      <c r="C770" s="407"/>
      <c r="D770" s="397"/>
      <c r="E770" s="408"/>
      <c r="F770" s="134"/>
    </row>
    <row r="771" s="273" customFormat="true" ht="52.4" hidden="false" customHeight="false" outlineLevel="0" collapsed="false">
      <c r="A771" s="165" t="s">
        <v>121</v>
      </c>
      <c r="B771" s="413" t="s">
        <v>683</v>
      </c>
      <c r="C771" s="407"/>
      <c r="D771" s="397"/>
      <c r="E771" s="408"/>
      <c r="F771" s="134"/>
    </row>
    <row r="772" s="393" customFormat="true" ht="13.5" hidden="false" customHeight="false" outlineLevel="0" collapsed="false">
      <c r="A772" s="404"/>
      <c r="B772" s="405"/>
      <c r="C772" s="407" t="s">
        <v>89</v>
      </c>
      <c r="D772" s="397" t="n">
        <v>2</v>
      </c>
      <c r="E772" s="408"/>
      <c r="F772" s="140" t="n">
        <f aca="false">D772*E772</f>
        <v>0</v>
      </c>
      <c r="G772" s="273"/>
      <c r="H772" s="273"/>
      <c r="I772" s="273"/>
      <c r="J772" s="273"/>
      <c r="K772" s="273"/>
      <c r="L772" s="273"/>
    </row>
    <row r="773" s="273" customFormat="true" ht="13.5" hidden="false" customHeight="false" outlineLevel="0" collapsed="false">
      <c r="A773" s="261"/>
      <c r="B773" s="262"/>
      <c r="C773" s="263"/>
      <c r="D773" s="264"/>
      <c r="E773" s="265"/>
      <c r="F773" s="266"/>
    </row>
    <row r="774" s="273" customFormat="true" ht="13.5" hidden="false" customHeight="false" outlineLevel="0" collapsed="false">
      <c r="A774" s="274"/>
      <c r="B774" s="275"/>
      <c r="C774" s="276"/>
      <c r="D774" s="305" t="s">
        <v>684</v>
      </c>
      <c r="E774" s="306"/>
      <c r="F774" s="160" t="n">
        <f aca="false">SUM(F738:F772)</f>
        <v>0</v>
      </c>
      <c r="G774" s="393"/>
      <c r="H774" s="393"/>
      <c r="I774" s="393"/>
      <c r="J774" s="393"/>
      <c r="K774" s="393"/>
      <c r="L774" s="393"/>
    </row>
    <row r="775" s="273" customFormat="true" ht="13.5" hidden="false" customHeight="false" outlineLevel="0" collapsed="false">
      <c r="A775" s="261"/>
      <c r="B775" s="262"/>
      <c r="C775" s="263"/>
      <c r="D775" s="264"/>
      <c r="E775" s="265"/>
      <c r="F775" s="266"/>
    </row>
    <row r="776" s="273" customFormat="true" ht="13.5" hidden="false" customHeight="false" outlineLevel="0" collapsed="false">
      <c r="A776" s="261"/>
      <c r="B776" s="262"/>
      <c r="C776" s="263"/>
      <c r="D776" s="264"/>
      <c r="E776" s="265"/>
      <c r="F776" s="266"/>
    </row>
    <row r="777" s="273" customFormat="true" ht="13.5" hidden="false" customHeight="false" outlineLevel="0" collapsed="false">
      <c r="A777" s="261"/>
      <c r="B777" s="262"/>
      <c r="C777" s="263"/>
      <c r="D777" s="264"/>
      <c r="E777" s="265"/>
      <c r="F777" s="266"/>
    </row>
    <row r="778" s="273" customFormat="true" ht="13.5" hidden="false" customHeight="false" outlineLevel="0" collapsed="false">
      <c r="A778" s="261"/>
      <c r="B778" s="262"/>
      <c r="C778" s="263"/>
      <c r="D778" s="264"/>
      <c r="E778" s="265"/>
      <c r="F778" s="266"/>
    </row>
    <row r="779" s="273" customFormat="true" ht="13.5" hidden="false" customHeight="false" outlineLevel="0" collapsed="false">
      <c r="A779" s="261"/>
      <c r="B779" s="262"/>
      <c r="C779" s="263"/>
      <c r="D779" s="264"/>
      <c r="E779" s="265"/>
      <c r="F779" s="266"/>
    </row>
    <row r="780" s="273" customFormat="true" ht="13.5" hidden="false" customHeight="false" outlineLevel="0" collapsed="false">
      <c r="A780" s="261"/>
      <c r="B780" s="262"/>
      <c r="C780" s="263"/>
      <c r="D780" s="264"/>
      <c r="E780" s="265"/>
      <c r="F780" s="266"/>
    </row>
    <row r="781" s="273" customFormat="true" ht="13.5" hidden="false" customHeight="false" outlineLevel="0" collapsed="false">
      <c r="A781" s="261"/>
      <c r="B781" s="262"/>
      <c r="C781" s="263"/>
      <c r="D781" s="264"/>
      <c r="E781" s="265"/>
      <c r="F781" s="266"/>
    </row>
    <row r="782" customFormat="false" ht="13.5" hidden="false" customHeight="false" outlineLevel="0" collapsed="false">
      <c r="B782" s="414" t="s">
        <v>685</v>
      </c>
      <c r="C782" s="415"/>
      <c r="D782" s="416"/>
      <c r="E782" s="307"/>
      <c r="F782" s="417"/>
      <c r="G782" s="273"/>
      <c r="H782" s="273"/>
      <c r="I782" s="273"/>
      <c r="J782" s="273"/>
      <c r="K782" s="273"/>
      <c r="L782" s="273"/>
    </row>
    <row r="783" customFormat="false" ht="13.5" hidden="false" customHeight="false" outlineLevel="0" collapsed="false">
      <c r="B783" s="312"/>
      <c r="C783" s="415"/>
      <c r="D783" s="416"/>
      <c r="E783" s="307"/>
      <c r="F783" s="417"/>
      <c r="G783" s="273"/>
      <c r="H783" s="273"/>
      <c r="I783" s="273"/>
      <c r="J783" s="273"/>
      <c r="K783" s="273"/>
      <c r="L783" s="273"/>
    </row>
    <row r="784" customFormat="false" ht="13.5" hidden="false" customHeight="true" outlineLevel="0" collapsed="false">
      <c r="B784" s="201" t="str">
        <f aca="false">A9</f>
        <v>II.1.     MONTAŽERSKI I GIPSARSKI RADOVI</v>
      </c>
      <c r="C784" s="415"/>
      <c r="D784" s="416" t="s">
        <v>245</v>
      </c>
      <c r="E784" s="307"/>
      <c r="F784" s="307" t="n">
        <f aca="false">F81</f>
        <v>0</v>
      </c>
    </row>
    <row r="785" customFormat="false" ht="13.5" hidden="false" customHeight="false" outlineLevel="0" collapsed="false">
      <c r="B785" s="312"/>
      <c r="C785" s="415"/>
      <c r="D785" s="416"/>
      <c r="E785" s="307"/>
      <c r="F785" s="417"/>
    </row>
    <row r="786" customFormat="false" ht="13.5" hidden="false" customHeight="true" outlineLevel="0" collapsed="false">
      <c r="B786" s="201" t="str">
        <f aca="false">A83</f>
        <v>II.2.     KERAMIČARSKI  RADOVI</v>
      </c>
      <c r="C786" s="415"/>
      <c r="D786" s="416" t="s">
        <v>245</v>
      </c>
      <c r="E786" s="418"/>
      <c r="F786" s="307" t="n">
        <f aca="false">F134</f>
        <v>0</v>
      </c>
    </row>
    <row r="787" customFormat="false" ht="13.5" hidden="false" customHeight="true" outlineLevel="0" collapsed="false">
      <c r="B787" s="312"/>
      <c r="C787" s="415"/>
      <c r="D787" s="416"/>
      <c r="E787" s="418"/>
      <c r="F787" s="417"/>
    </row>
    <row r="788" customFormat="false" ht="13.5" hidden="false" customHeight="true" outlineLevel="0" collapsed="false">
      <c r="B788" s="201" t="str">
        <f aca="false">A136</f>
        <v>II.3.    PODOPOLAGAČKI RADOVI  </v>
      </c>
      <c r="C788" s="418"/>
      <c r="D788" s="416" t="s">
        <v>245</v>
      </c>
      <c r="E788" s="418"/>
      <c r="F788" s="307" t="n">
        <f aca="false">F187</f>
        <v>0</v>
      </c>
    </row>
    <row r="789" customFormat="false" ht="13.5" hidden="false" customHeight="true" outlineLevel="0" collapsed="false">
      <c r="B789" s="312"/>
      <c r="C789" s="415"/>
      <c r="D789" s="416"/>
      <c r="E789" s="418"/>
      <c r="F789" s="307"/>
    </row>
    <row r="790" customFormat="false" ht="13.5" hidden="false" customHeight="true" outlineLevel="0" collapsed="false">
      <c r="B790" s="201" t="str">
        <f aca="false">A189</f>
        <v>II.4.     STOLARIJA I BRAVARIJA</v>
      </c>
      <c r="C790" s="415"/>
      <c r="D790" s="416" t="s">
        <v>245</v>
      </c>
      <c r="E790" s="418"/>
      <c r="F790" s="307" t="n">
        <f aca="false">F517</f>
        <v>0</v>
      </c>
    </row>
    <row r="791" customFormat="false" ht="13.5" hidden="false" customHeight="true" outlineLevel="0" collapsed="false">
      <c r="B791" s="312"/>
      <c r="C791" s="415"/>
      <c r="D791" s="416"/>
      <c r="E791" s="418"/>
      <c r="F791" s="307"/>
    </row>
    <row r="792" customFormat="false" ht="13.5" hidden="false" customHeight="true" outlineLevel="0" collapsed="false">
      <c r="B792" s="201" t="str">
        <f aca="false">A519</f>
        <v>II.6.     INOX I CRNA BRAVARIJA</v>
      </c>
      <c r="C792" s="415"/>
      <c r="D792" s="416" t="s">
        <v>245</v>
      </c>
      <c r="E792" s="418"/>
      <c r="F792" s="307" t="n">
        <f aca="false">F558</f>
        <v>0</v>
      </c>
    </row>
    <row r="793" customFormat="false" ht="13.5" hidden="false" customHeight="true" outlineLevel="0" collapsed="false">
      <c r="B793" s="312"/>
      <c r="C793" s="415"/>
      <c r="D793" s="416"/>
      <c r="E793" s="418"/>
      <c r="F793" s="307"/>
    </row>
    <row r="794" customFormat="false" ht="13.5" hidden="false" customHeight="true" outlineLevel="0" collapsed="false">
      <c r="B794" s="201" t="str">
        <f aca="false">A560</f>
        <v>II.7.     SOBOSLIKARSKO-LIČILAČKI RADOVI</v>
      </c>
      <c r="C794" s="415"/>
      <c r="D794" s="416" t="s">
        <v>245</v>
      </c>
      <c r="E794" s="418"/>
      <c r="F794" s="307" t="n">
        <f aca="false">F571</f>
        <v>0</v>
      </c>
    </row>
    <row r="795" customFormat="false" ht="13.5" hidden="false" customHeight="true" outlineLevel="0" collapsed="false">
      <c r="B795" s="312"/>
      <c r="C795" s="415"/>
      <c r="D795" s="416"/>
      <c r="E795" s="418"/>
      <c r="F795" s="307"/>
    </row>
    <row r="796" customFormat="false" ht="13.5" hidden="false" customHeight="true" outlineLevel="0" collapsed="false">
      <c r="B796" s="201" t="str">
        <f aca="false">A573</f>
        <v>II.8.     LIMARSKI RADOVI</v>
      </c>
      <c r="C796" s="415"/>
      <c r="D796" s="416" t="s">
        <v>245</v>
      </c>
      <c r="E796" s="418"/>
      <c r="F796" s="307" t="n">
        <f aca="false">F626</f>
        <v>0</v>
      </c>
    </row>
    <row r="797" customFormat="false" ht="13.5" hidden="false" customHeight="true" outlineLevel="0" collapsed="false">
      <c r="B797" s="312"/>
      <c r="C797" s="415"/>
      <c r="D797" s="416"/>
      <c r="E797" s="418"/>
      <c r="F797" s="307"/>
    </row>
    <row r="798" customFormat="false" ht="13.5" hidden="false" customHeight="true" outlineLevel="0" collapsed="false">
      <c r="B798" s="312" t="str">
        <f aca="false">A628</f>
        <v>II.9.    TESARSKI RADOVI</v>
      </c>
      <c r="C798" s="415"/>
      <c r="D798" s="416" t="s">
        <v>245</v>
      </c>
      <c r="E798" s="418"/>
      <c r="F798" s="307" t="n">
        <f aca="false">F647</f>
        <v>0</v>
      </c>
    </row>
    <row r="799" customFormat="false" ht="13.5" hidden="false" customHeight="true" outlineLevel="0" collapsed="false">
      <c r="B799" s="312"/>
      <c r="C799" s="415"/>
      <c r="D799" s="416"/>
      <c r="E799" s="418"/>
      <c r="F799" s="307"/>
    </row>
    <row r="800" customFormat="false" ht="13.5" hidden="false" customHeight="true" outlineLevel="0" collapsed="false">
      <c r="B800" s="201" t="str">
        <f aca="false">A649</f>
        <v>II.10.    IZOLATERSKI I KROVOPOKRIVAČKI RADOVI</v>
      </c>
      <c r="C800" s="415"/>
      <c r="D800" s="416" t="s">
        <v>245</v>
      </c>
      <c r="E800" s="418"/>
      <c r="F800" s="307" t="n">
        <f aca="false">F673</f>
        <v>0</v>
      </c>
    </row>
    <row r="801" customFormat="false" ht="13.5" hidden="false" customHeight="true" outlineLevel="0" collapsed="false">
      <c r="B801" s="312"/>
      <c r="C801" s="415"/>
      <c r="D801" s="416"/>
      <c r="E801" s="418"/>
      <c r="F801" s="307"/>
    </row>
    <row r="802" customFormat="false" ht="13.5" hidden="false" customHeight="true" outlineLevel="0" collapsed="false">
      <c r="B802" s="201" t="str">
        <f aca="false">A675</f>
        <v>II.11.    FASADERSKI  RADOVI</v>
      </c>
      <c r="C802" s="415"/>
      <c r="D802" s="416" t="s">
        <v>245</v>
      </c>
      <c r="E802" s="418"/>
      <c r="F802" s="307" t="n">
        <f aca="false">F733</f>
        <v>0</v>
      </c>
    </row>
    <row r="803" customFormat="false" ht="13.5" hidden="false" customHeight="true" outlineLevel="0" collapsed="false">
      <c r="B803" s="201"/>
      <c r="C803" s="415"/>
      <c r="D803" s="416"/>
      <c r="E803" s="418"/>
      <c r="F803" s="307"/>
    </row>
    <row r="804" customFormat="false" ht="13.5" hidden="false" customHeight="true" outlineLevel="0" collapsed="false">
      <c r="B804" s="201" t="str">
        <f aca="false">A736</f>
        <v>II.12.    RAZNI  RADOVI</v>
      </c>
      <c r="C804" s="415"/>
      <c r="D804" s="416" t="s">
        <v>245</v>
      </c>
      <c r="E804" s="418"/>
      <c r="F804" s="307" t="n">
        <f aca="false">F774</f>
        <v>0</v>
      </c>
    </row>
    <row r="805" s="280" customFormat="true" ht="13.5" hidden="false" customHeight="true" outlineLevel="0" collapsed="false">
      <c r="A805" s="261"/>
      <c r="B805" s="312"/>
      <c r="C805" s="418"/>
      <c r="D805" s="416"/>
      <c r="E805" s="418"/>
      <c r="F805" s="307"/>
      <c r="G805" s="267"/>
      <c r="H805" s="267"/>
      <c r="I805" s="267"/>
      <c r="J805" s="267"/>
      <c r="K805" s="267"/>
      <c r="L805" s="267"/>
    </row>
    <row r="806" s="280" customFormat="true" ht="13.5" hidden="false" customHeight="true" outlineLevel="0" collapsed="false">
      <c r="A806" s="261"/>
      <c r="B806" s="312"/>
      <c r="C806" s="415"/>
      <c r="D806" s="416"/>
      <c r="E806" s="419"/>
      <c r="F806" s="307"/>
      <c r="G806" s="267"/>
      <c r="H806" s="267"/>
      <c r="I806" s="267"/>
      <c r="J806" s="267"/>
      <c r="K806" s="267"/>
      <c r="L806" s="267"/>
    </row>
    <row r="807" s="280" customFormat="true" ht="13.5" hidden="false" customHeight="true" outlineLevel="0" collapsed="false">
      <c r="A807" s="274"/>
      <c r="B807" s="317"/>
      <c r="C807" s="305" t="str">
        <f aca="false">A3&amp;" SVEUKUPNO"</f>
        <v>II. OBRTNIČKI RADOVI SVEUKUPNO</v>
      </c>
      <c r="D807" s="258" t="s">
        <v>245</v>
      </c>
      <c r="E807" s="306"/>
      <c r="F807" s="373" t="n">
        <f aca="false">SUM(F784:F806)</f>
        <v>0</v>
      </c>
    </row>
    <row r="808" customFormat="false" ht="13.5" hidden="false" customHeight="true" outlineLevel="0" collapsed="false">
      <c r="A808" s="128"/>
      <c r="B808" s="156"/>
      <c r="C808" s="259"/>
      <c r="D808" s="258"/>
      <c r="E808" s="259"/>
      <c r="F808" s="160"/>
      <c r="G808" s="280"/>
      <c r="H808" s="280"/>
      <c r="I808" s="280"/>
      <c r="J808" s="280"/>
      <c r="K808" s="280"/>
      <c r="L808" s="280"/>
    </row>
    <row r="809" customFormat="false" ht="13.5" hidden="false" customHeight="true" outlineLevel="0" collapsed="false">
      <c r="A809" s="128"/>
      <c r="B809" s="156"/>
      <c r="C809" s="259"/>
      <c r="D809" s="258"/>
      <c r="E809" s="259"/>
      <c r="F809" s="160"/>
      <c r="G809" s="280"/>
      <c r="H809" s="280"/>
      <c r="I809" s="280"/>
      <c r="J809" s="280"/>
      <c r="K809" s="280"/>
      <c r="L809" s="280"/>
    </row>
  </sheetData>
  <printOptions headings="false" gridLines="false" gridLinesSet="true" horizontalCentered="false" verticalCentered="false"/>
  <pageMargins left="0.7" right="0.7" top="0.75" bottom="0.777777777777778" header="0.3" footer="0.3"/>
  <pageSetup paperSize="9" scale="79"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rowBreaks count="16" manualBreakCount="16">
    <brk id="26" man="true" max="16383" min="0"/>
    <brk id="44" man="true" max="16383" min="0"/>
    <brk id="82" man="true" max="16383" min="0"/>
    <brk id="107" man="true" max="16383" min="0"/>
    <brk id="121" man="true" max="16383" min="0"/>
    <brk id="279" man="true" max="16383" min="0"/>
    <brk id="318" man="true" max="16383" min="0"/>
    <brk id="368" man="true" max="16383" min="0"/>
    <brk id="423" man="true" max="16383" min="0"/>
    <brk id="469" man="true" max="16383" min="0"/>
    <brk id="504" man="true" max="16383" min="0"/>
    <brk id="527" man="true" max="16383" min="0"/>
    <brk id="572" man="true" max="16383" min="0"/>
    <brk id="648" man="true" max="16383" min="0"/>
    <brk id="735" man="true" max="16383" min="0"/>
    <brk id="781" man="true" max="16383" min="0"/>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F240"/>
  <sheetViews>
    <sheetView showFormulas="false" showGridLines="true" showRowColHeaders="true" showZeros="true" rightToLeft="false" tabSelected="false" showOutlineSymbols="true" defaultGridColor="true" view="pageBreakPreview" topLeftCell="A205" colorId="64" zoomScale="100" zoomScaleNormal="100" zoomScalePageLayoutView="100" workbookViewId="0">
      <selection pane="topLeft" activeCell="B72" activeCellId="0" sqref="B72"/>
    </sheetView>
  </sheetViews>
  <sheetFormatPr defaultColWidth="9.1484375" defaultRowHeight="15" customHeight="false" zeroHeight="false" outlineLevelRow="0" outlineLevelCol="0"/>
  <cols>
    <col collapsed="false" customWidth="true" hidden="false" outlineLevel="0" max="1" min="1" style="420" width="5.71"/>
    <col collapsed="false" customWidth="true" hidden="false" outlineLevel="0" max="2" min="2" style="421" width="40.71"/>
    <col collapsed="false" customWidth="true" hidden="false" outlineLevel="0" max="3" min="3" style="421" width="5.71"/>
    <col collapsed="false" customWidth="true" hidden="false" outlineLevel="0" max="6" min="4" style="422" width="11.71"/>
    <col collapsed="false" customWidth="false" hidden="false" outlineLevel="0" max="16384" min="7" style="423" width="9.14"/>
  </cols>
  <sheetData>
    <row r="2" customFormat="false" ht="19.5" hidden="false" customHeight="true" outlineLevel="0" collapsed="false">
      <c r="B2" s="424"/>
      <c r="D2" s="421"/>
      <c r="E2" s="421"/>
      <c r="F2" s="421"/>
    </row>
    <row r="3" customFormat="false" ht="15.75" hidden="false" customHeight="true" outlineLevel="0" collapsed="false">
      <c r="B3" s="424"/>
      <c r="D3" s="421"/>
      <c r="E3" s="421"/>
      <c r="F3" s="421"/>
    </row>
    <row r="4" customFormat="false" ht="15" hidden="false" customHeight="true" outlineLevel="0" collapsed="false">
      <c r="B4" s="425"/>
      <c r="C4" s="425"/>
      <c r="D4" s="425"/>
      <c r="E4" s="425"/>
      <c r="F4" s="425"/>
    </row>
    <row r="6" customFormat="false" ht="15" hidden="false" customHeight="true" outlineLevel="0" collapsed="false">
      <c r="B6" s="425"/>
      <c r="C6" s="425"/>
      <c r="D6" s="425"/>
      <c r="E6" s="425"/>
      <c r="F6" s="425"/>
    </row>
    <row r="8" customFormat="false" ht="15" hidden="false" customHeight="true" outlineLevel="0" collapsed="false">
      <c r="B8" s="425" t="s">
        <v>686</v>
      </c>
      <c r="C8" s="425"/>
      <c r="D8" s="425"/>
      <c r="E8" s="425"/>
      <c r="F8" s="425"/>
    </row>
    <row r="10" customFormat="false" ht="46.95" hidden="false" customHeight="false" outlineLevel="0" collapsed="false">
      <c r="B10" s="425" t="s">
        <v>687</v>
      </c>
      <c r="C10" s="425"/>
      <c r="D10" s="425"/>
      <c r="E10" s="425"/>
      <c r="F10" s="425"/>
    </row>
    <row r="11" customFormat="false" ht="15" hidden="false" customHeight="true" outlineLevel="0" collapsed="false">
      <c r="B11" s="426"/>
      <c r="C11" s="426"/>
      <c r="D11" s="426"/>
      <c r="E11" s="426"/>
      <c r="F11" s="426"/>
    </row>
    <row r="13" customFormat="false" ht="15" hidden="false" customHeight="true" outlineLevel="0" collapsed="false">
      <c r="B13" s="425"/>
      <c r="C13" s="425"/>
      <c r="D13" s="425"/>
      <c r="E13" s="425"/>
      <c r="F13" s="425"/>
    </row>
    <row r="14" s="429" customFormat="true" ht="24.05" hidden="false" customHeight="false" outlineLevel="0" collapsed="false">
      <c r="A14" s="427" t="s">
        <v>688</v>
      </c>
      <c r="B14" s="427" t="s">
        <v>689</v>
      </c>
      <c r="C14" s="428" t="s">
        <v>690</v>
      </c>
      <c r="D14" s="427" t="s">
        <v>691</v>
      </c>
      <c r="E14" s="427" t="s">
        <v>692</v>
      </c>
      <c r="F14" s="427" t="s">
        <v>693</v>
      </c>
    </row>
    <row r="15" customFormat="false" ht="15" hidden="false" customHeight="true" outlineLevel="0" collapsed="false">
      <c r="B15" s="425"/>
      <c r="C15" s="425"/>
      <c r="D15" s="425"/>
      <c r="E15" s="425"/>
      <c r="F15" s="425"/>
    </row>
    <row r="16" customFormat="false" ht="15.75" hidden="false" customHeight="true" outlineLevel="0" collapsed="false">
      <c r="A16" s="429" t="s">
        <v>694</v>
      </c>
      <c r="B16" s="430"/>
      <c r="C16" s="431"/>
      <c r="D16" s="432"/>
      <c r="E16" s="433"/>
      <c r="F16" s="433"/>
    </row>
    <row r="17" customFormat="false" ht="15" hidden="false" customHeight="false" outlineLevel="0" collapsed="false">
      <c r="A17" s="434" t="s">
        <v>695</v>
      </c>
      <c r="B17" s="435" t="s">
        <v>696</v>
      </c>
      <c r="D17" s="421"/>
      <c r="E17" s="421"/>
      <c r="F17" s="436"/>
    </row>
    <row r="19" customFormat="false" ht="225" hidden="false" customHeight="true" outlineLevel="0" collapsed="false">
      <c r="A19" s="437" t="s">
        <v>87</v>
      </c>
      <c r="B19" s="438" t="s">
        <v>697</v>
      </c>
      <c r="C19" s="438" t="s">
        <v>698</v>
      </c>
      <c r="D19" s="439" t="n">
        <v>1</v>
      </c>
      <c r="E19" s="439"/>
      <c r="F19" s="440" t="n">
        <f aca="false">D19*E19</f>
        <v>0</v>
      </c>
    </row>
    <row r="20" customFormat="false" ht="15" hidden="false" customHeight="false" outlineLevel="0" collapsed="false">
      <c r="A20" s="437"/>
      <c r="B20" s="438"/>
      <c r="C20" s="438"/>
      <c r="D20" s="439"/>
      <c r="E20" s="439"/>
      <c r="F20" s="440"/>
    </row>
    <row r="21" customFormat="false" ht="35.5" hidden="false" customHeight="false" outlineLevel="0" collapsed="false">
      <c r="A21" s="441" t="s">
        <v>90</v>
      </c>
      <c r="B21" s="442" t="s">
        <v>699</v>
      </c>
      <c r="C21" s="442" t="s">
        <v>698</v>
      </c>
      <c r="D21" s="443" t="n">
        <v>1</v>
      </c>
      <c r="E21" s="443"/>
      <c r="F21" s="440" t="n">
        <f aca="false">D21*E21</f>
        <v>0</v>
      </c>
    </row>
    <row r="22" customFormat="false" ht="15" hidden="false" customHeight="false" outlineLevel="0" collapsed="false">
      <c r="A22" s="437"/>
      <c r="B22" s="438"/>
      <c r="C22" s="438"/>
      <c r="D22" s="439"/>
      <c r="E22" s="439"/>
      <c r="F22" s="440"/>
    </row>
    <row r="24" customFormat="false" ht="15" hidden="false" customHeight="false" outlineLevel="0" collapsed="false">
      <c r="A24" s="434" t="s">
        <v>695</v>
      </c>
      <c r="B24" s="435" t="s">
        <v>700</v>
      </c>
      <c r="D24" s="421"/>
      <c r="E24" s="421"/>
      <c r="F24" s="444" t="n">
        <f aca="false">SUM(F19:F22)</f>
        <v>0</v>
      </c>
    </row>
    <row r="26" customFormat="false" ht="15" hidden="true" customHeight="true" outlineLevel="0" collapsed="false">
      <c r="B26" s="425"/>
      <c r="C26" s="425"/>
      <c r="D26" s="425"/>
      <c r="E26" s="425"/>
      <c r="F26" s="425"/>
    </row>
    <row r="28" customFormat="false" ht="15" hidden="false" customHeight="false" outlineLevel="0" collapsed="false">
      <c r="A28" s="434" t="s">
        <v>701</v>
      </c>
      <c r="B28" s="435" t="s">
        <v>55</v>
      </c>
      <c r="D28" s="421"/>
      <c r="E28" s="421"/>
      <c r="F28" s="436"/>
    </row>
    <row r="30" customFormat="false" ht="210" hidden="false" customHeight="true" outlineLevel="0" collapsed="false">
      <c r="A30" s="437" t="s">
        <v>87</v>
      </c>
      <c r="B30" s="438" t="s">
        <v>702</v>
      </c>
      <c r="C30" s="438" t="s">
        <v>118</v>
      </c>
      <c r="D30" s="439" t="n">
        <v>94</v>
      </c>
      <c r="E30" s="439"/>
      <c r="F30" s="440" t="n">
        <f aca="false">D30*E30</f>
        <v>0</v>
      </c>
    </row>
    <row r="31" customFormat="false" ht="111" hidden="false" customHeight="true" outlineLevel="0" collapsed="false">
      <c r="A31" s="437" t="s">
        <v>90</v>
      </c>
      <c r="B31" s="438" t="s">
        <v>703</v>
      </c>
      <c r="C31" s="438" t="s">
        <v>118</v>
      </c>
      <c r="D31" s="439" t="n">
        <v>176</v>
      </c>
      <c r="E31" s="439"/>
      <c r="F31" s="440" t="n">
        <f aca="false">D31*E31</f>
        <v>0</v>
      </c>
    </row>
    <row r="32" customFormat="false" ht="104.2" hidden="false" customHeight="false" outlineLevel="0" collapsed="false">
      <c r="A32" s="437" t="s">
        <v>93</v>
      </c>
      <c r="B32" s="438" t="s">
        <v>704</v>
      </c>
      <c r="C32" s="438" t="s">
        <v>111</v>
      </c>
      <c r="D32" s="439" t="n">
        <v>12</v>
      </c>
      <c r="E32" s="439"/>
      <c r="F32" s="440" t="n">
        <f aca="false">D32*E32</f>
        <v>0</v>
      </c>
    </row>
    <row r="33" customFormat="false" ht="35.5" hidden="false" customHeight="false" outlineLevel="0" collapsed="false">
      <c r="A33" s="437" t="s">
        <v>97</v>
      </c>
      <c r="B33" s="438" t="s">
        <v>705</v>
      </c>
      <c r="C33" s="438" t="s">
        <v>111</v>
      </c>
      <c r="D33" s="439" t="n">
        <v>165</v>
      </c>
      <c r="E33" s="439"/>
      <c r="F33" s="440" t="n">
        <f aca="false">D33*E33</f>
        <v>0</v>
      </c>
    </row>
    <row r="34" customFormat="false" ht="35.5" hidden="false" customHeight="false" outlineLevel="0" collapsed="false">
      <c r="A34" s="437" t="s">
        <v>112</v>
      </c>
      <c r="B34" s="438" t="s">
        <v>706</v>
      </c>
      <c r="C34" s="438" t="s">
        <v>118</v>
      </c>
      <c r="D34" s="439" t="n">
        <v>59</v>
      </c>
      <c r="E34" s="439"/>
      <c r="F34" s="440" t="n">
        <f aca="false">D34*E34</f>
        <v>0</v>
      </c>
    </row>
    <row r="35" customFormat="false" ht="69.85" hidden="false" customHeight="false" outlineLevel="0" collapsed="false">
      <c r="A35" s="437" t="s">
        <v>114</v>
      </c>
      <c r="B35" s="438" t="s">
        <v>707</v>
      </c>
      <c r="C35" s="438" t="s">
        <v>118</v>
      </c>
      <c r="D35" s="439" t="n">
        <v>67</v>
      </c>
      <c r="E35" s="439"/>
      <c r="F35" s="440" t="n">
        <f aca="false">D35*E35</f>
        <v>0</v>
      </c>
    </row>
    <row r="36" customFormat="false" ht="46.95" hidden="false" customHeight="false" outlineLevel="0" collapsed="false">
      <c r="A36" s="437" t="s">
        <v>116</v>
      </c>
      <c r="B36" s="438" t="s">
        <v>708</v>
      </c>
      <c r="C36" s="438" t="s">
        <v>118</v>
      </c>
      <c r="D36" s="439" t="n">
        <v>66</v>
      </c>
      <c r="E36" s="439"/>
      <c r="F36" s="440" t="n">
        <f aca="false">D36*E36</f>
        <v>0</v>
      </c>
    </row>
    <row r="37" customFormat="false" ht="46.95" hidden="false" customHeight="false" outlineLevel="0" collapsed="false">
      <c r="A37" s="437" t="s">
        <v>119</v>
      </c>
      <c r="B37" s="438" t="s">
        <v>709</v>
      </c>
      <c r="C37" s="438" t="s">
        <v>118</v>
      </c>
      <c r="D37" s="439" t="n">
        <v>187</v>
      </c>
      <c r="E37" s="439"/>
      <c r="F37" s="440" t="n">
        <f aca="false">D37*E37</f>
        <v>0</v>
      </c>
    </row>
    <row r="38" customFormat="false" ht="92.75" hidden="false" customHeight="false" outlineLevel="0" collapsed="false">
      <c r="A38" s="437" t="s">
        <v>121</v>
      </c>
      <c r="B38" s="438" t="s">
        <v>710</v>
      </c>
      <c r="C38" s="438" t="s">
        <v>89</v>
      </c>
      <c r="D38" s="439" t="n">
        <v>1</v>
      </c>
      <c r="E38" s="439"/>
      <c r="F38" s="440" t="n">
        <f aca="false">D38*E38</f>
        <v>0</v>
      </c>
    </row>
    <row r="39" customFormat="false" ht="127.25" hidden="false" customHeight="true" outlineLevel="0" collapsed="false">
      <c r="A39" s="437" t="s">
        <v>123</v>
      </c>
      <c r="B39" s="438" t="s">
        <v>711</v>
      </c>
      <c r="C39" s="438" t="s">
        <v>89</v>
      </c>
      <c r="D39" s="439" t="n">
        <v>6</v>
      </c>
      <c r="E39" s="439"/>
      <c r="F39" s="440" t="n">
        <f aca="false">D39*E39</f>
        <v>0</v>
      </c>
    </row>
    <row r="40" customFormat="false" ht="184.3" hidden="false" customHeight="false" outlineLevel="0" collapsed="false">
      <c r="A40" s="437" t="s">
        <v>125</v>
      </c>
      <c r="B40" s="438" t="s">
        <v>712</v>
      </c>
      <c r="C40" s="438" t="s">
        <v>89</v>
      </c>
      <c r="D40" s="439" t="n">
        <v>1</v>
      </c>
      <c r="E40" s="439"/>
      <c r="F40" s="440" t="n">
        <f aca="false">D40*E40</f>
        <v>0</v>
      </c>
    </row>
    <row r="41" customFormat="false" ht="46.95" hidden="false" customHeight="false" outlineLevel="0" collapsed="false">
      <c r="A41" s="437" t="s">
        <v>127</v>
      </c>
      <c r="B41" s="438" t="s">
        <v>713</v>
      </c>
      <c r="C41" s="438" t="s">
        <v>118</v>
      </c>
      <c r="D41" s="439" t="n">
        <v>3</v>
      </c>
      <c r="E41" s="439"/>
      <c r="F41" s="440" t="n">
        <f aca="false">D41*E41</f>
        <v>0</v>
      </c>
    </row>
    <row r="42" customFormat="false" ht="24.05" hidden="false" customHeight="false" outlineLevel="0" collapsed="false">
      <c r="A42" s="437" t="s">
        <v>130</v>
      </c>
      <c r="B42" s="438" t="s">
        <v>714</v>
      </c>
      <c r="C42" s="438"/>
      <c r="D42" s="439"/>
      <c r="E42" s="439"/>
      <c r="F42" s="439"/>
    </row>
    <row r="43" customFormat="false" ht="241.55" hidden="false" customHeight="false" outlineLevel="0" collapsed="false">
      <c r="A43" s="445"/>
      <c r="B43" s="438" t="s">
        <v>715</v>
      </c>
      <c r="C43" s="446"/>
      <c r="D43" s="447"/>
      <c r="E43" s="447"/>
      <c r="F43" s="447"/>
    </row>
    <row r="44" customFormat="false" ht="15" hidden="false" customHeight="false" outlineLevel="0" collapsed="false">
      <c r="A44" s="437" t="s">
        <v>716</v>
      </c>
      <c r="B44" s="438" t="s">
        <v>717</v>
      </c>
      <c r="C44" s="438" t="s">
        <v>118</v>
      </c>
      <c r="D44" s="439" t="n">
        <v>18</v>
      </c>
      <c r="E44" s="439"/>
      <c r="F44" s="440" t="n">
        <f aca="false">D44*E44</f>
        <v>0</v>
      </c>
    </row>
    <row r="45" customFormat="false" ht="15" hidden="false" customHeight="false" outlineLevel="0" collapsed="false">
      <c r="A45" s="437" t="s">
        <v>718</v>
      </c>
      <c r="B45" s="438" t="s">
        <v>719</v>
      </c>
      <c r="C45" s="438" t="s">
        <v>111</v>
      </c>
      <c r="D45" s="439" t="n">
        <v>112</v>
      </c>
      <c r="E45" s="439"/>
      <c r="F45" s="440" t="n">
        <f aca="false">D45*E45</f>
        <v>0</v>
      </c>
    </row>
    <row r="46" customFormat="false" ht="15" hidden="false" customHeight="false" outlineLevel="0" collapsed="false">
      <c r="A46" s="437" t="s">
        <v>720</v>
      </c>
      <c r="B46" s="438" t="s">
        <v>721</v>
      </c>
      <c r="C46" s="438" t="s">
        <v>207</v>
      </c>
      <c r="D46" s="439" t="n">
        <v>1450</v>
      </c>
      <c r="E46" s="439"/>
      <c r="F46" s="440" t="n">
        <f aca="false">D46*E46</f>
        <v>0</v>
      </c>
    </row>
    <row r="47" customFormat="false" ht="15" hidden="false" customHeight="false" outlineLevel="0" collapsed="false">
      <c r="A47" s="437" t="s">
        <v>722</v>
      </c>
      <c r="B47" s="438" t="s">
        <v>723</v>
      </c>
      <c r="C47" s="438" t="s">
        <v>89</v>
      </c>
      <c r="D47" s="439" t="n">
        <v>1</v>
      </c>
      <c r="E47" s="439"/>
      <c r="F47" s="440" t="n">
        <f aca="false">D47*E47</f>
        <v>0</v>
      </c>
    </row>
    <row r="48" customFormat="false" ht="92.75" hidden="false" customHeight="false" outlineLevel="0" collapsed="false">
      <c r="A48" s="437" t="s">
        <v>241</v>
      </c>
      <c r="B48" s="438" t="s">
        <v>724</v>
      </c>
      <c r="C48" s="438"/>
      <c r="D48" s="439"/>
      <c r="E48" s="439"/>
      <c r="F48" s="439"/>
    </row>
    <row r="49" customFormat="false" ht="15" hidden="false" customHeight="false" outlineLevel="0" collapsed="false">
      <c r="A49" s="437" t="s">
        <v>716</v>
      </c>
      <c r="B49" s="438" t="s">
        <v>725</v>
      </c>
      <c r="C49" s="438" t="s">
        <v>89</v>
      </c>
      <c r="D49" s="439" t="n">
        <v>1</v>
      </c>
      <c r="E49" s="439"/>
      <c r="F49" s="440" t="n">
        <f aca="false">D49*E49</f>
        <v>0</v>
      </c>
    </row>
    <row r="50" customFormat="false" ht="35.5" hidden="false" customHeight="false" outlineLevel="0" collapsed="false">
      <c r="A50" s="437" t="s">
        <v>484</v>
      </c>
      <c r="B50" s="438" t="s">
        <v>726</v>
      </c>
      <c r="C50" s="438" t="s">
        <v>109</v>
      </c>
      <c r="D50" s="439" t="n">
        <v>140</v>
      </c>
      <c r="E50" s="439"/>
      <c r="F50" s="440" t="n">
        <f aca="false">D50*E50</f>
        <v>0</v>
      </c>
    </row>
    <row r="51" customFormat="false" ht="35.5" hidden="false" customHeight="false" outlineLevel="0" collapsed="false">
      <c r="A51" s="437" t="s">
        <v>487</v>
      </c>
      <c r="B51" s="438" t="s">
        <v>727</v>
      </c>
      <c r="C51" s="438" t="s">
        <v>89</v>
      </c>
      <c r="D51" s="439" t="n">
        <v>3</v>
      </c>
      <c r="E51" s="439"/>
      <c r="F51" s="440" t="n">
        <f aca="false">D51*E51</f>
        <v>0</v>
      </c>
    </row>
    <row r="53" customFormat="false" ht="15" hidden="false" customHeight="false" outlineLevel="0" collapsed="false">
      <c r="A53" s="434" t="s">
        <v>701</v>
      </c>
      <c r="B53" s="435" t="s">
        <v>728</v>
      </c>
      <c r="D53" s="421"/>
      <c r="E53" s="421"/>
      <c r="F53" s="444" t="n">
        <f aca="false">SUM(F30:F51)</f>
        <v>0</v>
      </c>
    </row>
    <row r="55" customFormat="false" ht="15" hidden="true" customHeight="true" outlineLevel="0" collapsed="false">
      <c r="B55" s="425"/>
      <c r="C55" s="425"/>
      <c r="D55" s="425"/>
      <c r="E55" s="425"/>
      <c r="F55" s="425"/>
    </row>
    <row r="57" customFormat="false" ht="15" hidden="false" customHeight="false" outlineLevel="0" collapsed="false">
      <c r="A57" s="434" t="s">
        <v>729</v>
      </c>
      <c r="B57" s="435" t="s">
        <v>730</v>
      </c>
      <c r="D57" s="421"/>
      <c r="E57" s="421"/>
      <c r="F57" s="436"/>
    </row>
    <row r="59" customFormat="false" ht="93.75" hidden="false" customHeight="true" outlineLevel="0" collapsed="false">
      <c r="A59" s="437" t="s">
        <v>87</v>
      </c>
      <c r="B59" s="438" t="s">
        <v>731</v>
      </c>
      <c r="C59" s="438"/>
      <c r="D59" s="439"/>
      <c r="E59" s="439"/>
      <c r="F59" s="439"/>
    </row>
    <row r="60" customFormat="false" ht="15" hidden="false" customHeight="false" outlineLevel="0" collapsed="false">
      <c r="A60" s="437" t="s">
        <v>716</v>
      </c>
      <c r="B60" s="438" t="s">
        <v>732</v>
      </c>
      <c r="C60" s="438" t="s">
        <v>109</v>
      </c>
      <c r="D60" s="439" t="n">
        <v>9</v>
      </c>
      <c r="E60" s="439"/>
      <c r="F60" s="440" t="n">
        <f aca="false">D60*E60</f>
        <v>0</v>
      </c>
    </row>
    <row r="61" customFormat="false" ht="15" hidden="false" customHeight="false" outlineLevel="0" collapsed="false">
      <c r="A61" s="437" t="s">
        <v>718</v>
      </c>
      <c r="B61" s="438" t="s">
        <v>733</v>
      </c>
      <c r="C61" s="438" t="s">
        <v>109</v>
      </c>
      <c r="D61" s="439" t="n">
        <v>80</v>
      </c>
      <c r="E61" s="439"/>
      <c r="F61" s="440" t="n">
        <f aca="false">D61*E61</f>
        <v>0</v>
      </c>
    </row>
    <row r="62" customFormat="false" ht="15" hidden="false" customHeight="false" outlineLevel="0" collapsed="false">
      <c r="A62" s="437" t="s">
        <v>720</v>
      </c>
      <c r="B62" s="438" t="s">
        <v>734</v>
      </c>
      <c r="C62" s="438" t="s">
        <v>109</v>
      </c>
      <c r="D62" s="439" t="n">
        <v>66</v>
      </c>
      <c r="E62" s="439"/>
      <c r="F62" s="440" t="n">
        <f aca="false">D62*E62</f>
        <v>0</v>
      </c>
    </row>
    <row r="63" customFormat="false" ht="15" hidden="false" customHeight="false" outlineLevel="0" collapsed="false">
      <c r="A63" s="437" t="s">
        <v>722</v>
      </c>
      <c r="B63" s="438" t="s">
        <v>735</v>
      </c>
      <c r="C63" s="438" t="s">
        <v>109</v>
      </c>
      <c r="D63" s="439" t="n">
        <v>99</v>
      </c>
      <c r="E63" s="439"/>
      <c r="F63" s="440" t="n">
        <f aca="false">D63*E63</f>
        <v>0</v>
      </c>
    </row>
    <row r="64" customFormat="false" ht="69.85" hidden="false" customHeight="false" outlineLevel="0" collapsed="false">
      <c r="A64" s="437" t="s">
        <v>90</v>
      </c>
      <c r="B64" s="438" t="s">
        <v>736</v>
      </c>
      <c r="C64" s="438"/>
      <c r="D64" s="439"/>
      <c r="E64" s="439"/>
      <c r="F64" s="439"/>
    </row>
    <row r="65" customFormat="false" ht="15" hidden="false" customHeight="false" outlineLevel="0" collapsed="false">
      <c r="A65" s="437" t="s">
        <v>716</v>
      </c>
      <c r="B65" s="438" t="s">
        <v>734</v>
      </c>
      <c r="C65" s="438" t="s">
        <v>109</v>
      </c>
      <c r="D65" s="439" t="n">
        <v>7</v>
      </c>
      <c r="E65" s="439"/>
      <c r="F65" s="440" t="n">
        <f aca="false">D65*E65</f>
        <v>0</v>
      </c>
    </row>
    <row r="66" customFormat="false" ht="15" hidden="false" customHeight="false" outlineLevel="0" collapsed="false">
      <c r="A66" s="437" t="s">
        <v>718</v>
      </c>
      <c r="B66" s="438" t="s">
        <v>735</v>
      </c>
      <c r="C66" s="438" t="s">
        <v>109</v>
      </c>
      <c r="D66" s="439" t="n">
        <v>26</v>
      </c>
      <c r="E66" s="439"/>
      <c r="F66" s="440" t="n">
        <f aca="false">D66*E66</f>
        <v>0</v>
      </c>
    </row>
    <row r="67" customFormat="false" ht="15" hidden="false" customHeight="false" outlineLevel="0" collapsed="false">
      <c r="A67" s="437" t="s">
        <v>720</v>
      </c>
      <c r="B67" s="438" t="s">
        <v>737</v>
      </c>
      <c r="C67" s="438" t="s">
        <v>109</v>
      </c>
      <c r="D67" s="439" t="n">
        <v>169</v>
      </c>
      <c r="E67" s="439"/>
      <c r="F67" s="440" t="n">
        <f aca="false">D67*E67</f>
        <v>0</v>
      </c>
    </row>
    <row r="68" customFormat="false" ht="69.85" hidden="false" customHeight="false" outlineLevel="0" collapsed="false">
      <c r="A68" s="437" t="s">
        <v>93</v>
      </c>
      <c r="B68" s="438" t="s">
        <v>738</v>
      </c>
      <c r="C68" s="438"/>
      <c r="D68" s="439"/>
      <c r="E68" s="439"/>
      <c r="F68" s="439"/>
    </row>
    <row r="69" customFormat="false" ht="15" hidden="false" customHeight="false" outlineLevel="0" collapsed="false">
      <c r="A69" s="437" t="s">
        <v>716</v>
      </c>
      <c r="B69" s="438" t="s">
        <v>739</v>
      </c>
      <c r="C69" s="438" t="s">
        <v>557</v>
      </c>
      <c r="D69" s="439" t="n">
        <v>28</v>
      </c>
      <c r="E69" s="439"/>
      <c r="F69" s="440" t="n">
        <f aca="false">D69*E69</f>
        <v>0</v>
      </c>
    </row>
    <row r="70" customFormat="false" ht="15" hidden="false" customHeight="false" outlineLevel="0" collapsed="false">
      <c r="A70" s="437" t="s">
        <v>718</v>
      </c>
      <c r="B70" s="438" t="s">
        <v>740</v>
      </c>
      <c r="C70" s="438" t="s">
        <v>557</v>
      </c>
      <c r="D70" s="439" t="n">
        <v>20</v>
      </c>
      <c r="E70" s="439"/>
      <c r="F70" s="440" t="n">
        <f aca="false">D70*E70</f>
        <v>0</v>
      </c>
    </row>
    <row r="71" customFormat="false" ht="81.3" hidden="false" customHeight="false" outlineLevel="0" collapsed="false">
      <c r="A71" s="437" t="s">
        <v>97</v>
      </c>
      <c r="B71" s="438" t="s">
        <v>741</v>
      </c>
      <c r="C71" s="438" t="s">
        <v>89</v>
      </c>
      <c r="D71" s="439" t="n">
        <v>10</v>
      </c>
      <c r="E71" s="439"/>
      <c r="F71" s="440" t="n">
        <f aca="false">D71*E71</f>
        <v>0</v>
      </c>
    </row>
    <row r="72" customFormat="false" ht="115.65" hidden="false" customHeight="false" outlineLevel="0" collapsed="false">
      <c r="A72" s="437" t="s">
        <v>112</v>
      </c>
      <c r="B72" s="438" t="s">
        <v>742</v>
      </c>
      <c r="C72" s="438" t="s">
        <v>89</v>
      </c>
      <c r="D72" s="439" t="n">
        <v>4</v>
      </c>
      <c r="E72" s="439"/>
      <c r="F72" s="440" t="n">
        <f aca="false">D72*E72</f>
        <v>0</v>
      </c>
    </row>
    <row r="73" customFormat="false" ht="42.75" hidden="false" customHeight="true" outlineLevel="0" collapsed="false">
      <c r="A73" s="437"/>
      <c r="B73" s="448" t="s">
        <v>260</v>
      </c>
      <c r="C73" s="438"/>
      <c r="D73" s="439"/>
      <c r="E73" s="439"/>
      <c r="F73" s="440"/>
    </row>
    <row r="74" customFormat="false" ht="92.75" hidden="false" customHeight="false" outlineLevel="0" collapsed="false">
      <c r="A74" s="437" t="s">
        <v>114</v>
      </c>
      <c r="B74" s="438" t="s">
        <v>743</v>
      </c>
      <c r="C74" s="438" t="s">
        <v>89</v>
      </c>
      <c r="D74" s="439" t="n">
        <v>1</v>
      </c>
      <c r="E74" s="439"/>
      <c r="F74" s="440" t="n">
        <f aca="false">D74*E74</f>
        <v>0</v>
      </c>
    </row>
    <row r="75" customFormat="false" ht="104.2" hidden="false" customHeight="false" outlineLevel="0" collapsed="false">
      <c r="A75" s="437" t="s">
        <v>116</v>
      </c>
      <c r="B75" s="438" t="s">
        <v>744</v>
      </c>
      <c r="C75" s="438" t="s">
        <v>89</v>
      </c>
      <c r="D75" s="439" t="n">
        <v>1</v>
      </c>
      <c r="E75" s="439"/>
      <c r="F75" s="440" t="n">
        <f aca="false">D75*E75</f>
        <v>0</v>
      </c>
    </row>
    <row r="76" customFormat="false" ht="81.3" hidden="false" customHeight="false" outlineLevel="0" collapsed="false">
      <c r="A76" s="437" t="s">
        <v>119</v>
      </c>
      <c r="B76" s="438" t="s">
        <v>745</v>
      </c>
      <c r="C76" s="438" t="s">
        <v>698</v>
      </c>
      <c r="D76" s="439" t="n">
        <v>3</v>
      </c>
      <c r="E76" s="439"/>
      <c r="F76" s="440" t="n">
        <f aca="false">D76*E76</f>
        <v>0</v>
      </c>
    </row>
    <row r="77" customFormat="false" ht="92.75" hidden="false" customHeight="false" outlineLevel="0" collapsed="false">
      <c r="A77" s="437" t="s">
        <v>121</v>
      </c>
      <c r="B77" s="438" t="s">
        <v>746</v>
      </c>
      <c r="C77" s="438" t="s">
        <v>698</v>
      </c>
      <c r="D77" s="439" t="n">
        <v>1</v>
      </c>
      <c r="E77" s="439"/>
      <c r="F77" s="440" t="n">
        <f aca="false">D77*E77</f>
        <v>0</v>
      </c>
    </row>
    <row r="78" customFormat="false" ht="24.05" hidden="false" customHeight="false" outlineLevel="0" collapsed="false">
      <c r="A78" s="437" t="s">
        <v>123</v>
      </c>
      <c r="B78" s="438" t="s">
        <v>747</v>
      </c>
      <c r="C78" s="438" t="s">
        <v>109</v>
      </c>
      <c r="D78" s="439" t="n">
        <v>504</v>
      </c>
      <c r="E78" s="439"/>
      <c r="F78" s="440" t="n">
        <f aca="false">D78*E78</f>
        <v>0</v>
      </c>
    </row>
    <row r="79" customFormat="false" ht="24.05" hidden="false" customHeight="false" outlineLevel="0" collapsed="false">
      <c r="A79" s="437" t="s">
        <v>125</v>
      </c>
      <c r="B79" s="438" t="s">
        <v>748</v>
      </c>
      <c r="C79" s="438" t="s">
        <v>109</v>
      </c>
      <c r="D79" s="439" t="n">
        <v>504</v>
      </c>
      <c r="E79" s="439"/>
      <c r="F79" s="440" t="n">
        <f aca="false">D79*E79</f>
        <v>0</v>
      </c>
    </row>
    <row r="80" customFormat="false" ht="35.5" hidden="false" customHeight="false" outlineLevel="0" collapsed="false">
      <c r="A80" s="437" t="s">
        <v>127</v>
      </c>
      <c r="B80" s="438" t="s">
        <v>749</v>
      </c>
      <c r="C80" s="438" t="s">
        <v>89</v>
      </c>
      <c r="D80" s="439" t="n">
        <v>5</v>
      </c>
      <c r="E80" s="439"/>
      <c r="F80" s="440" t="n">
        <f aca="false">D80*E80</f>
        <v>0</v>
      </c>
    </row>
    <row r="82" customFormat="false" ht="15" hidden="false" customHeight="true" outlineLevel="0" collapsed="false">
      <c r="A82" s="434" t="s">
        <v>729</v>
      </c>
      <c r="B82" s="435" t="s">
        <v>750</v>
      </c>
      <c r="D82" s="421"/>
      <c r="E82" s="421"/>
      <c r="F82" s="444" t="n">
        <f aca="false">SUM(F59:F80)</f>
        <v>0</v>
      </c>
    </row>
    <row r="84" customFormat="false" ht="15" hidden="true" customHeight="true" outlineLevel="0" collapsed="false">
      <c r="B84" s="425"/>
      <c r="C84" s="425"/>
      <c r="D84" s="425"/>
      <c r="E84" s="425"/>
      <c r="F84" s="425"/>
    </row>
    <row r="86" customFormat="false" ht="15" hidden="false" customHeight="false" outlineLevel="0" collapsed="false">
      <c r="A86" s="434" t="s">
        <v>751</v>
      </c>
      <c r="B86" s="435" t="s">
        <v>752</v>
      </c>
      <c r="D86" s="421"/>
      <c r="E86" s="421"/>
      <c r="F86" s="436"/>
    </row>
    <row r="88" customFormat="false" ht="56.05" hidden="false" customHeight="true" outlineLevel="0" collapsed="false">
      <c r="A88" s="437" t="s">
        <v>87</v>
      </c>
      <c r="B88" s="438" t="s">
        <v>753</v>
      </c>
      <c r="C88" s="438"/>
      <c r="D88" s="439"/>
      <c r="E88" s="439"/>
      <c r="F88" s="439"/>
    </row>
    <row r="89" customFormat="false" ht="15" hidden="false" customHeight="false" outlineLevel="0" collapsed="false">
      <c r="A89" s="437" t="s">
        <v>716</v>
      </c>
      <c r="B89" s="438" t="s">
        <v>754</v>
      </c>
      <c r="C89" s="438" t="s">
        <v>109</v>
      </c>
      <c r="D89" s="439" t="n">
        <v>32</v>
      </c>
      <c r="E89" s="439"/>
      <c r="F89" s="440" t="n">
        <f aca="false">D89*E89</f>
        <v>0</v>
      </c>
    </row>
    <row r="90" customFormat="false" ht="15" hidden="false" customHeight="false" outlineLevel="0" collapsed="false">
      <c r="A90" s="437" t="s">
        <v>718</v>
      </c>
      <c r="B90" s="438" t="s">
        <v>755</v>
      </c>
      <c r="C90" s="438" t="s">
        <v>109</v>
      </c>
      <c r="D90" s="439" t="n">
        <v>21</v>
      </c>
      <c r="E90" s="439"/>
      <c r="F90" s="440" t="n">
        <f aca="false">D90*E90</f>
        <v>0</v>
      </c>
    </row>
    <row r="91" customFormat="false" ht="15" hidden="false" customHeight="false" outlineLevel="0" collapsed="false">
      <c r="A91" s="437" t="s">
        <v>720</v>
      </c>
      <c r="B91" s="438" t="s">
        <v>756</v>
      </c>
      <c r="C91" s="438" t="s">
        <v>109</v>
      </c>
      <c r="D91" s="439" t="n">
        <v>47</v>
      </c>
      <c r="E91" s="439"/>
      <c r="F91" s="440" t="n">
        <f aca="false">D91*E91</f>
        <v>0</v>
      </c>
    </row>
    <row r="92" customFormat="false" ht="15" hidden="false" customHeight="false" outlineLevel="0" collapsed="false">
      <c r="A92" s="437" t="s">
        <v>722</v>
      </c>
      <c r="B92" s="438" t="s">
        <v>757</v>
      </c>
      <c r="C92" s="438" t="s">
        <v>109</v>
      </c>
      <c r="D92" s="439" t="n">
        <v>17</v>
      </c>
      <c r="E92" s="439"/>
      <c r="F92" s="440" t="n">
        <f aca="false">D92*E92</f>
        <v>0</v>
      </c>
    </row>
    <row r="93" customFormat="false" ht="15" hidden="false" customHeight="false" outlineLevel="0" collapsed="false">
      <c r="A93" s="437" t="s">
        <v>758</v>
      </c>
      <c r="B93" s="438" t="s">
        <v>759</v>
      </c>
      <c r="C93" s="438" t="s">
        <v>109</v>
      </c>
      <c r="D93" s="439" t="n">
        <v>112</v>
      </c>
      <c r="E93" s="439"/>
      <c r="F93" s="440" t="n">
        <f aca="false">D93*E93</f>
        <v>0</v>
      </c>
    </row>
    <row r="94" customFormat="false" ht="15" hidden="false" customHeight="false" outlineLevel="0" collapsed="false">
      <c r="A94" s="437" t="s">
        <v>760</v>
      </c>
      <c r="B94" s="438" t="s">
        <v>761</v>
      </c>
      <c r="C94" s="438" t="s">
        <v>109</v>
      </c>
      <c r="D94" s="439" t="n">
        <v>74</v>
      </c>
      <c r="E94" s="439"/>
      <c r="F94" s="440" t="n">
        <f aca="false">D94*E94</f>
        <v>0</v>
      </c>
    </row>
    <row r="95" customFormat="false" ht="46.95" hidden="false" customHeight="false" outlineLevel="0" collapsed="false">
      <c r="A95" s="437" t="s">
        <v>90</v>
      </c>
      <c r="B95" s="438" t="s">
        <v>762</v>
      </c>
      <c r="C95" s="438" t="s">
        <v>89</v>
      </c>
      <c r="D95" s="439" t="n">
        <v>200</v>
      </c>
      <c r="E95" s="439"/>
      <c r="F95" s="440" t="n">
        <f aca="false">D95*E95</f>
        <v>0</v>
      </c>
    </row>
    <row r="96" customFormat="false" ht="81.3" hidden="false" customHeight="false" outlineLevel="0" collapsed="false">
      <c r="A96" s="437" t="s">
        <v>93</v>
      </c>
      <c r="B96" s="438" t="s">
        <v>741</v>
      </c>
      <c r="C96" s="438" t="s">
        <v>89</v>
      </c>
      <c r="D96" s="439" t="n">
        <v>10</v>
      </c>
      <c r="E96" s="439"/>
      <c r="F96" s="440" t="n">
        <f aca="false">D96*E96</f>
        <v>0</v>
      </c>
    </row>
    <row r="97" customFormat="false" ht="46.95" hidden="false" customHeight="false" outlineLevel="0" collapsed="false">
      <c r="A97" s="437" t="s">
        <v>97</v>
      </c>
      <c r="B97" s="438" t="s">
        <v>763</v>
      </c>
      <c r="C97" s="438" t="s">
        <v>89</v>
      </c>
      <c r="D97" s="439" t="n">
        <v>9</v>
      </c>
      <c r="E97" s="439"/>
      <c r="F97" s="440" t="n">
        <f aca="false">D97*E97</f>
        <v>0</v>
      </c>
    </row>
    <row r="98" customFormat="false" ht="35.5" hidden="false" customHeight="false" outlineLevel="0" collapsed="false">
      <c r="A98" s="437" t="s">
        <v>112</v>
      </c>
      <c r="B98" s="438" t="s">
        <v>764</v>
      </c>
      <c r="C98" s="438" t="s">
        <v>89</v>
      </c>
      <c r="D98" s="439" t="n">
        <v>3</v>
      </c>
      <c r="E98" s="439"/>
      <c r="F98" s="440" t="n">
        <f aca="false">D98*E98</f>
        <v>0</v>
      </c>
    </row>
    <row r="99" customFormat="false" ht="58.4" hidden="false" customHeight="false" outlineLevel="0" collapsed="false">
      <c r="A99" s="437" t="s">
        <v>114</v>
      </c>
      <c r="B99" s="438" t="s">
        <v>765</v>
      </c>
      <c r="C99" s="438" t="s">
        <v>109</v>
      </c>
      <c r="D99" s="439" t="n">
        <v>36</v>
      </c>
      <c r="E99" s="439"/>
      <c r="F99" s="440" t="n">
        <f aca="false">D99*E99</f>
        <v>0</v>
      </c>
    </row>
    <row r="100" customFormat="false" ht="58.4" hidden="false" customHeight="false" outlineLevel="0" collapsed="false">
      <c r="A100" s="437" t="s">
        <v>116</v>
      </c>
      <c r="B100" s="438" t="s">
        <v>766</v>
      </c>
      <c r="C100" s="438" t="s">
        <v>109</v>
      </c>
      <c r="D100" s="439" t="n">
        <v>7</v>
      </c>
      <c r="E100" s="439"/>
      <c r="F100" s="440" t="n">
        <f aca="false">D100*E100</f>
        <v>0</v>
      </c>
    </row>
    <row r="101" customFormat="false" ht="35.5" hidden="false" customHeight="false" outlineLevel="0" collapsed="false">
      <c r="A101" s="437" t="s">
        <v>119</v>
      </c>
      <c r="B101" s="438" t="s">
        <v>767</v>
      </c>
      <c r="C101" s="438" t="s">
        <v>109</v>
      </c>
      <c r="D101" s="439" t="n">
        <v>403</v>
      </c>
      <c r="E101" s="439"/>
      <c r="F101" s="440" t="n">
        <f aca="false">D101*E101</f>
        <v>0</v>
      </c>
    </row>
    <row r="102" customFormat="false" ht="69.85" hidden="false" customHeight="false" outlineLevel="0" collapsed="false">
      <c r="A102" s="437" t="s">
        <v>121</v>
      </c>
      <c r="B102" s="438" t="s">
        <v>768</v>
      </c>
      <c r="C102" s="438" t="s">
        <v>89</v>
      </c>
      <c r="D102" s="439" t="n">
        <v>1</v>
      </c>
      <c r="E102" s="439"/>
      <c r="F102" s="440" t="n">
        <f aca="false">D102*E102</f>
        <v>0</v>
      </c>
    </row>
    <row r="104" customFormat="false" ht="15" hidden="false" customHeight="true" outlineLevel="0" collapsed="false">
      <c r="A104" s="434" t="s">
        <v>751</v>
      </c>
      <c r="B104" s="435" t="s">
        <v>769</v>
      </c>
      <c r="D104" s="421"/>
      <c r="E104" s="421"/>
      <c r="F104" s="444" t="n">
        <f aca="false">SUM(F88:F102)</f>
        <v>0</v>
      </c>
    </row>
    <row r="106" customFormat="false" ht="15" hidden="true" customHeight="true" outlineLevel="0" collapsed="false">
      <c r="B106" s="425"/>
      <c r="C106" s="425"/>
      <c r="D106" s="425"/>
      <c r="E106" s="425"/>
      <c r="F106" s="425"/>
    </row>
    <row r="108" customFormat="false" ht="161.85" hidden="false" customHeight="true" outlineLevel="0" collapsed="false">
      <c r="B108" s="425" t="s">
        <v>770</v>
      </c>
      <c r="C108" s="425"/>
      <c r="D108" s="425"/>
      <c r="E108" s="425"/>
      <c r="F108" s="425"/>
    </row>
    <row r="110" customFormat="false" ht="15" hidden="true" customHeight="true" outlineLevel="0" collapsed="false">
      <c r="B110" s="425"/>
      <c r="C110" s="425"/>
      <c r="D110" s="425"/>
      <c r="E110" s="425"/>
      <c r="F110" s="425"/>
    </row>
    <row r="112" customFormat="false" ht="24.05" hidden="false" customHeight="false" outlineLevel="0" collapsed="false">
      <c r="A112" s="434" t="s">
        <v>771</v>
      </c>
      <c r="B112" s="435" t="s">
        <v>772</v>
      </c>
      <c r="D112" s="421"/>
      <c r="E112" s="421"/>
      <c r="F112" s="436"/>
    </row>
    <row r="114" customFormat="false" ht="46.95" hidden="false" customHeight="false" outlineLevel="0" collapsed="false">
      <c r="A114" s="437" t="s">
        <v>87</v>
      </c>
      <c r="B114" s="438" t="s">
        <v>773</v>
      </c>
      <c r="C114" s="438"/>
      <c r="D114" s="439"/>
      <c r="E114" s="439"/>
      <c r="F114" s="439"/>
    </row>
    <row r="115" customFormat="false" ht="24.05" hidden="false" customHeight="false" outlineLevel="0" collapsed="false">
      <c r="A115" s="437" t="s">
        <v>774</v>
      </c>
      <c r="B115" s="438" t="s">
        <v>775</v>
      </c>
      <c r="C115" s="438" t="s">
        <v>89</v>
      </c>
      <c r="D115" s="439" t="n">
        <v>6</v>
      </c>
      <c r="E115" s="439"/>
      <c r="F115" s="440" t="n">
        <f aca="false">D115*E115</f>
        <v>0</v>
      </c>
    </row>
    <row r="116" customFormat="false" ht="24.05" hidden="false" customHeight="false" outlineLevel="0" collapsed="false">
      <c r="A116" s="437" t="s">
        <v>774</v>
      </c>
      <c r="B116" s="438" t="s">
        <v>776</v>
      </c>
      <c r="C116" s="438" t="s">
        <v>89</v>
      </c>
      <c r="D116" s="439" t="n">
        <v>6</v>
      </c>
      <c r="E116" s="439"/>
      <c r="F116" s="440" t="n">
        <f aca="false">D116*E116</f>
        <v>0</v>
      </c>
    </row>
    <row r="117" customFormat="false" ht="104.2" hidden="false" customHeight="false" outlineLevel="0" collapsed="false">
      <c r="A117" s="437" t="s">
        <v>90</v>
      </c>
      <c r="B117" s="438" t="s">
        <v>777</v>
      </c>
      <c r="C117" s="438"/>
      <c r="D117" s="439"/>
      <c r="E117" s="439"/>
      <c r="F117" s="439"/>
    </row>
    <row r="118" customFormat="false" ht="24.05" hidden="false" customHeight="false" outlineLevel="0" collapsed="false">
      <c r="A118" s="437" t="s">
        <v>774</v>
      </c>
      <c r="B118" s="438" t="s">
        <v>775</v>
      </c>
      <c r="C118" s="438" t="s">
        <v>89</v>
      </c>
      <c r="D118" s="439" t="n">
        <v>6</v>
      </c>
      <c r="E118" s="439"/>
      <c r="F118" s="440" t="n">
        <f aca="false">D118*E118</f>
        <v>0</v>
      </c>
    </row>
    <row r="119" customFormat="false" ht="24.05" hidden="false" customHeight="false" outlineLevel="0" collapsed="false">
      <c r="A119" s="437" t="s">
        <v>774</v>
      </c>
      <c r="B119" s="438" t="s">
        <v>776</v>
      </c>
      <c r="C119" s="438" t="s">
        <v>89</v>
      </c>
      <c r="D119" s="439" t="n">
        <v>6</v>
      </c>
      <c r="E119" s="439"/>
      <c r="F119" s="440" t="n">
        <f aca="false">D119*E119</f>
        <v>0</v>
      </c>
    </row>
    <row r="120" customFormat="false" ht="115.65" hidden="false" customHeight="false" outlineLevel="0" collapsed="false">
      <c r="A120" s="437" t="s">
        <v>93</v>
      </c>
      <c r="B120" s="438" t="s">
        <v>778</v>
      </c>
      <c r="C120" s="438"/>
      <c r="D120" s="439"/>
      <c r="E120" s="439"/>
      <c r="F120" s="439"/>
    </row>
    <row r="121" customFormat="false" ht="24.05" hidden="false" customHeight="false" outlineLevel="0" collapsed="false">
      <c r="A121" s="437" t="s">
        <v>774</v>
      </c>
      <c r="B121" s="438" t="s">
        <v>775</v>
      </c>
      <c r="C121" s="438" t="s">
        <v>89</v>
      </c>
      <c r="D121" s="439" t="n">
        <v>1</v>
      </c>
      <c r="E121" s="439"/>
      <c r="F121" s="440" t="n">
        <f aca="false">D121*E121</f>
        <v>0</v>
      </c>
    </row>
    <row r="122" customFormat="false" ht="24.05" hidden="false" customHeight="false" outlineLevel="0" collapsed="false">
      <c r="A122" s="437" t="s">
        <v>774</v>
      </c>
      <c r="B122" s="438" t="s">
        <v>779</v>
      </c>
      <c r="C122" s="438" t="s">
        <v>89</v>
      </c>
      <c r="D122" s="439" t="n">
        <v>1</v>
      </c>
      <c r="E122" s="439"/>
      <c r="F122" s="440" t="n">
        <f aca="false">D122*E122</f>
        <v>0</v>
      </c>
    </row>
    <row r="123" customFormat="false" ht="81.3" hidden="false" customHeight="false" outlineLevel="0" collapsed="false">
      <c r="A123" s="437" t="s">
        <v>97</v>
      </c>
      <c r="B123" s="438" t="s">
        <v>780</v>
      </c>
      <c r="C123" s="438"/>
      <c r="D123" s="439"/>
      <c r="E123" s="439"/>
      <c r="F123" s="439"/>
    </row>
    <row r="124" customFormat="false" ht="24.05" hidden="false" customHeight="false" outlineLevel="0" collapsed="false">
      <c r="A124" s="437" t="s">
        <v>774</v>
      </c>
      <c r="B124" s="438" t="s">
        <v>775</v>
      </c>
      <c r="C124" s="438" t="s">
        <v>89</v>
      </c>
      <c r="D124" s="439" t="n">
        <v>1</v>
      </c>
      <c r="E124" s="439"/>
      <c r="F124" s="440" t="n">
        <f aca="false">D124*E124</f>
        <v>0</v>
      </c>
    </row>
    <row r="125" customFormat="false" ht="24.05" hidden="false" customHeight="false" outlineLevel="0" collapsed="false">
      <c r="A125" s="437" t="s">
        <v>774</v>
      </c>
      <c r="B125" s="438" t="s">
        <v>779</v>
      </c>
      <c r="C125" s="438" t="s">
        <v>89</v>
      </c>
      <c r="D125" s="439" t="n">
        <v>1</v>
      </c>
      <c r="E125" s="439"/>
      <c r="F125" s="440" t="n">
        <f aca="false">D125*E125</f>
        <v>0</v>
      </c>
    </row>
    <row r="126" customFormat="false" ht="46.95" hidden="false" customHeight="false" outlineLevel="0" collapsed="false">
      <c r="A126" s="437" t="s">
        <v>112</v>
      </c>
      <c r="B126" s="438" t="s">
        <v>781</v>
      </c>
      <c r="C126" s="438"/>
      <c r="D126" s="439"/>
      <c r="E126" s="439"/>
      <c r="F126" s="439"/>
    </row>
    <row r="127" customFormat="false" ht="24.05" hidden="false" customHeight="false" outlineLevel="0" collapsed="false">
      <c r="A127" s="437" t="s">
        <v>774</v>
      </c>
      <c r="B127" s="438" t="s">
        <v>775</v>
      </c>
      <c r="C127" s="438" t="s">
        <v>89</v>
      </c>
      <c r="D127" s="439" t="n">
        <v>18</v>
      </c>
      <c r="E127" s="439"/>
      <c r="F127" s="440" t="n">
        <f aca="false">D127*E127</f>
        <v>0</v>
      </c>
    </row>
    <row r="128" customFormat="false" ht="24.05" hidden="false" customHeight="false" outlineLevel="0" collapsed="false">
      <c r="A128" s="437" t="s">
        <v>774</v>
      </c>
      <c r="B128" s="438" t="s">
        <v>779</v>
      </c>
      <c r="C128" s="438" t="s">
        <v>89</v>
      </c>
      <c r="D128" s="439" t="n">
        <v>18</v>
      </c>
      <c r="E128" s="439"/>
      <c r="F128" s="440" t="n">
        <f aca="false">D128*E128</f>
        <v>0</v>
      </c>
    </row>
    <row r="129" customFormat="false" ht="69.85" hidden="false" customHeight="false" outlineLevel="0" collapsed="false">
      <c r="A129" s="437" t="s">
        <v>114</v>
      </c>
      <c r="B129" s="438" t="s">
        <v>782</v>
      </c>
      <c r="C129" s="438"/>
      <c r="D129" s="439"/>
      <c r="E129" s="439"/>
      <c r="F129" s="439"/>
    </row>
    <row r="130" customFormat="false" ht="24.05" hidden="false" customHeight="false" outlineLevel="0" collapsed="false">
      <c r="A130" s="437" t="s">
        <v>774</v>
      </c>
      <c r="B130" s="438" t="s">
        <v>775</v>
      </c>
      <c r="C130" s="438" t="s">
        <v>89</v>
      </c>
      <c r="D130" s="439" t="n">
        <v>18</v>
      </c>
      <c r="E130" s="439"/>
      <c r="F130" s="440" t="n">
        <f aca="false">D130*E130</f>
        <v>0</v>
      </c>
    </row>
    <row r="131" customFormat="false" ht="24.05" hidden="false" customHeight="false" outlineLevel="0" collapsed="false">
      <c r="A131" s="437" t="s">
        <v>774</v>
      </c>
      <c r="B131" s="438" t="s">
        <v>779</v>
      </c>
      <c r="C131" s="438" t="s">
        <v>89</v>
      </c>
      <c r="D131" s="439" t="n">
        <v>18</v>
      </c>
      <c r="E131" s="439"/>
      <c r="F131" s="440" t="n">
        <f aca="false">D131*E131</f>
        <v>0</v>
      </c>
    </row>
    <row r="132" customFormat="false" ht="69.85" hidden="false" customHeight="false" outlineLevel="0" collapsed="false">
      <c r="A132" s="437" t="s">
        <v>116</v>
      </c>
      <c r="B132" s="438" t="s">
        <v>783</v>
      </c>
      <c r="C132" s="438"/>
      <c r="D132" s="439"/>
      <c r="E132" s="439"/>
      <c r="F132" s="439"/>
    </row>
    <row r="133" customFormat="false" ht="24.05" hidden="false" customHeight="false" outlineLevel="0" collapsed="false">
      <c r="A133" s="437" t="s">
        <v>774</v>
      </c>
      <c r="B133" s="438" t="s">
        <v>775</v>
      </c>
      <c r="C133" s="438" t="s">
        <v>89</v>
      </c>
      <c r="D133" s="439" t="n">
        <v>18</v>
      </c>
      <c r="E133" s="439"/>
      <c r="F133" s="440" t="n">
        <f aca="false">D133*E133</f>
        <v>0</v>
      </c>
    </row>
    <row r="134" customFormat="false" ht="24.05" hidden="false" customHeight="false" outlineLevel="0" collapsed="false">
      <c r="A134" s="437" t="s">
        <v>774</v>
      </c>
      <c r="B134" s="438" t="s">
        <v>779</v>
      </c>
      <c r="C134" s="438" t="s">
        <v>89</v>
      </c>
      <c r="D134" s="439" t="n">
        <v>18</v>
      </c>
      <c r="E134" s="439"/>
      <c r="F134" s="440" t="n">
        <f aca="false">D134*E134</f>
        <v>0</v>
      </c>
    </row>
    <row r="135" customFormat="false" ht="92.75" hidden="false" customHeight="false" outlineLevel="0" collapsed="false">
      <c r="A135" s="437" t="s">
        <v>119</v>
      </c>
      <c r="B135" s="438" t="s">
        <v>784</v>
      </c>
      <c r="C135" s="438"/>
      <c r="D135" s="439"/>
      <c r="E135" s="439"/>
      <c r="F135" s="439"/>
    </row>
    <row r="136" customFormat="false" ht="24.05" hidden="false" customHeight="false" outlineLevel="0" collapsed="false">
      <c r="A136" s="437" t="s">
        <v>774</v>
      </c>
      <c r="B136" s="438" t="s">
        <v>775</v>
      </c>
      <c r="C136" s="438" t="s">
        <v>89</v>
      </c>
      <c r="D136" s="439" t="n">
        <v>1</v>
      </c>
      <c r="E136" s="439"/>
      <c r="F136" s="440" t="n">
        <f aca="false">D136*E136</f>
        <v>0</v>
      </c>
    </row>
    <row r="137" customFormat="false" ht="24.05" hidden="false" customHeight="false" outlineLevel="0" collapsed="false">
      <c r="A137" s="437" t="s">
        <v>774</v>
      </c>
      <c r="B137" s="438" t="s">
        <v>785</v>
      </c>
      <c r="C137" s="438" t="s">
        <v>89</v>
      </c>
      <c r="D137" s="439" t="n">
        <v>1</v>
      </c>
      <c r="E137" s="439"/>
      <c r="F137" s="440" t="n">
        <f aca="false">D137*E137</f>
        <v>0</v>
      </c>
    </row>
    <row r="138" customFormat="false" ht="81.3" hidden="false" customHeight="false" outlineLevel="0" collapsed="false">
      <c r="A138" s="437" t="s">
        <v>121</v>
      </c>
      <c r="B138" s="438" t="s">
        <v>786</v>
      </c>
      <c r="C138" s="438"/>
      <c r="D138" s="439"/>
      <c r="E138" s="439"/>
      <c r="F138" s="439"/>
    </row>
    <row r="139" customFormat="false" ht="24.05" hidden="false" customHeight="false" outlineLevel="0" collapsed="false">
      <c r="A139" s="437" t="s">
        <v>774</v>
      </c>
      <c r="B139" s="438" t="s">
        <v>775</v>
      </c>
      <c r="C139" s="438" t="s">
        <v>89</v>
      </c>
      <c r="D139" s="439" t="n">
        <v>1</v>
      </c>
      <c r="E139" s="439"/>
      <c r="F139" s="440" t="n">
        <f aca="false">D139*E139</f>
        <v>0</v>
      </c>
    </row>
    <row r="140" customFormat="false" ht="24.05" hidden="false" customHeight="false" outlineLevel="0" collapsed="false">
      <c r="A140" s="437" t="s">
        <v>774</v>
      </c>
      <c r="B140" s="438" t="s">
        <v>785</v>
      </c>
      <c r="C140" s="438" t="s">
        <v>89</v>
      </c>
      <c r="D140" s="439" t="n">
        <v>1</v>
      </c>
      <c r="E140" s="439"/>
      <c r="F140" s="440" t="n">
        <f aca="false">D140*E140</f>
        <v>0</v>
      </c>
    </row>
    <row r="141" customFormat="false" ht="35.5" hidden="false" customHeight="false" outlineLevel="0" collapsed="false">
      <c r="A141" s="437" t="s">
        <v>123</v>
      </c>
      <c r="B141" s="438" t="s">
        <v>787</v>
      </c>
      <c r="C141" s="438"/>
      <c r="D141" s="439"/>
      <c r="E141" s="439"/>
      <c r="F141" s="440" t="n">
        <f aca="false">D141*E141</f>
        <v>0</v>
      </c>
    </row>
    <row r="142" customFormat="false" ht="24.05" hidden="false" customHeight="false" outlineLevel="0" collapsed="false">
      <c r="A142" s="437" t="s">
        <v>774</v>
      </c>
      <c r="B142" s="438" t="s">
        <v>775</v>
      </c>
      <c r="C142" s="438" t="s">
        <v>89</v>
      </c>
      <c r="D142" s="439" t="n">
        <v>6</v>
      </c>
      <c r="E142" s="439"/>
      <c r="F142" s="440" t="n">
        <f aca="false">D142*E142</f>
        <v>0</v>
      </c>
    </row>
    <row r="143" customFormat="false" ht="24.05" hidden="false" customHeight="false" outlineLevel="0" collapsed="false">
      <c r="A143" s="437" t="s">
        <v>774</v>
      </c>
      <c r="B143" s="438" t="s">
        <v>779</v>
      </c>
      <c r="C143" s="438" t="s">
        <v>89</v>
      </c>
      <c r="D143" s="439" t="n">
        <v>6</v>
      </c>
      <c r="E143" s="439"/>
      <c r="F143" s="440" t="n">
        <f aca="false">D143*E143</f>
        <v>0</v>
      </c>
    </row>
    <row r="144" customFormat="false" ht="58.4" hidden="false" customHeight="false" outlineLevel="0" collapsed="false">
      <c r="A144" s="437" t="s">
        <v>125</v>
      </c>
      <c r="B144" s="438" t="s">
        <v>788</v>
      </c>
      <c r="C144" s="438"/>
      <c r="D144" s="439"/>
      <c r="E144" s="439"/>
      <c r="F144" s="439"/>
    </row>
    <row r="145" customFormat="false" ht="15" hidden="false" customHeight="false" outlineLevel="0" collapsed="false">
      <c r="A145" s="437" t="s">
        <v>774</v>
      </c>
      <c r="B145" s="438" t="s">
        <v>789</v>
      </c>
      <c r="C145" s="438" t="s">
        <v>89</v>
      </c>
      <c r="D145" s="439" t="n">
        <v>2</v>
      </c>
      <c r="E145" s="439"/>
      <c r="F145" s="440" t="n">
        <f aca="false">D145*E145</f>
        <v>0</v>
      </c>
    </row>
    <row r="146" customFormat="false" ht="24.05" hidden="false" customHeight="false" outlineLevel="0" collapsed="false">
      <c r="A146" s="437" t="s">
        <v>774</v>
      </c>
      <c r="B146" s="438" t="s">
        <v>779</v>
      </c>
      <c r="C146" s="438" t="s">
        <v>89</v>
      </c>
      <c r="D146" s="439" t="n">
        <v>2</v>
      </c>
      <c r="E146" s="439"/>
      <c r="F146" s="440" t="n">
        <f aca="false">D146*E146</f>
        <v>0</v>
      </c>
    </row>
    <row r="147" customFormat="false" ht="81.3" hidden="false" customHeight="false" outlineLevel="0" collapsed="false">
      <c r="A147" s="437" t="s">
        <v>127</v>
      </c>
      <c r="B147" s="438" t="s">
        <v>790</v>
      </c>
      <c r="C147" s="438"/>
      <c r="D147" s="439"/>
      <c r="E147" s="439"/>
      <c r="F147" s="439"/>
    </row>
    <row r="148" customFormat="false" ht="15" hidden="false" customHeight="false" outlineLevel="0" collapsed="false">
      <c r="A148" s="437" t="s">
        <v>716</v>
      </c>
      <c r="B148" s="438" t="s">
        <v>791</v>
      </c>
      <c r="C148" s="438" t="s">
        <v>89</v>
      </c>
      <c r="D148" s="439" t="n">
        <v>1</v>
      </c>
      <c r="E148" s="439"/>
      <c r="F148" s="440" t="n">
        <f aca="false">D148*E148</f>
        <v>0</v>
      </c>
    </row>
    <row r="149" customFormat="false" ht="15" hidden="false" customHeight="false" outlineLevel="0" collapsed="false">
      <c r="A149" s="437" t="s">
        <v>718</v>
      </c>
      <c r="B149" s="438" t="s">
        <v>792</v>
      </c>
      <c r="C149" s="438" t="s">
        <v>89</v>
      </c>
      <c r="D149" s="439" t="n">
        <v>3</v>
      </c>
      <c r="E149" s="439"/>
      <c r="F149" s="440" t="n">
        <f aca="false">D149*E149</f>
        <v>0</v>
      </c>
    </row>
    <row r="150" customFormat="false" ht="15" hidden="false" customHeight="false" outlineLevel="0" collapsed="false">
      <c r="A150" s="437" t="s">
        <v>720</v>
      </c>
      <c r="B150" s="438" t="s">
        <v>793</v>
      </c>
      <c r="C150" s="438" t="s">
        <v>89</v>
      </c>
      <c r="D150" s="439" t="n">
        <v>3</v>
      </c>
      <c r="E150" s="439"/>
      <c r="F150" s="440" t="n">
        <f aca="false">D150*E150</f>
        <v>0</v>
      </c>
    </row>
    <row r="151" customFormat="false" ht="15" hidden="false" customHeight="false" outlineLevel="0" collapsed="false">
      <c r="A151" s="437" t="s">
        <v>722</v>
      </c>
      <c r="B151" s="438" t="s">
        <v>794</v>
      </c>
      <c r="C151" s="438" t="s">
        <v>89</v>
      </c>
      <c r="D151" s="439" t="n">
        <v>3</v>
      </c>
      <c r="E151" s="439"/>
      <c r="F151" s="440" t="n">
        <f aca="false">D151*E151</f>
        <v>0</v>
      </c>
    </row>
    <row r="153" customFormat="false" ht="30.35" hidden="false" customHeight="true" outlineLevel="0" collapsed="false">
      <c r="A153" s="434" t="s">
        <v>771</v>
      </c>
      <c r="B153" s="435" t="s">
        <v>795</v>
      </c>
      <c r="D153" s="421"/>
      <c r="E153" s="421"/>
      <c r="F153" s="444" t="n">
        <f aca="false">SUM(F114:F151)</f>
        <v>0</v>
      </c>
    </row>
    <row r="155" customFormat="false" ht="15" hidden="true" customHeight="true" outlineLevel="0" collapsed="false">
      <c r="B155" s="425"/>
      <c r="C155" s="425"/>
      <c r="D155" s="425"/>
      <c r="E155" s="425"/>
      <c r="F155" s="425"/>
    </row>
    <row r="157" customFormat="false" ht="15" hidden="false" customHeight="false" outlineLevel="0" collapsed="false">
      <c r="A157" s="434" t="s">
        <v>796</v>
      </c>
      <c r="B157" s="435" t="s">
        <v>797</v>
      </c>
      <c r="D157" s="421"/>
      <c r="E157" s="421"/>
      <c r="F157" s="436"/>
    </row>
    <row r="159" customFormat="false" ht="58.4" hidden="false" customHeight="false" outlineLevel="0" collapsed="false">
      <c r="A159" s="437" t="s">
        <v>87</v>
      </c>
      <c r="B159" s="438" t="s">
        <v>798</v>
      </c>
      <c r="C159" s="438"/>
      <c r="D159" s="439"/>
      <c r="E159" s="439"/>
      <c r="F159" s="439"/>
    </row>
    <row r="160" customFormat="false" ht="24.05" hidden="false" customHeight="false" outlineLevel="0" collapsed="false">
      <c r="A160" s="437" t="s">
        <v>774</v>
      </c>
      <c r="B160" s="438" t="s">
        <v>775</v>
      </c>
      <c r="C160" s="438" t="s">
        <v>89</v>
      </c>
      <c r="D160" s="439" t="n">
        <v>3</v>
      </c>
      <c r="E160" s="439"/>
      <c r="F160" s="440" t="n">
        <f aca="false">D160*E160</f>
        <v>0</v>
      </c>
    </row>
    <row r="161" customFormat="false" ht="24.05" hidden="false" customHeight="false" outlineLevel="0" collapsed="false">
      <c r="A161" s="437" t="s">
        <v>774</v>
      </c>
      <c r="B161" s="438" t="s">
        <v>776</v>
      </c>
      <c r="C161" s="438" t="s">
        <v>89</v>
      </c>
      <c r="D161" s="439" t="n">
        <v>3</v>
      </c>
      <c r="E161" s="439"/>
      <c r="F161" s="440" t="n">
        <f aca="false">D161*E161</f>
        <v>0</v>
      </c>
    </row>
    <row r="162" customFormat="false" ht="104.2" hidden="false" customHeight="false" outlineLevel="0" collapsed="false">
      <c r="A162" s="437" t="s">
        <v>90</v>
      </c>
      <c r="B162" s="438" t="s">
        <v>799</v>
      </c>
      <c r="C162" s="438"/>
      <c r="D162" s="439"/>
      <c r="E162" s="439"/>
      <c r="F162" s="439"/>
    </row>
    <row r="163" customFormat="false" ht="24.05" hidden="false" customHeight="false" outlineLevel="0" collapsed="false">
      <c r="A163" s="437" t="s">
        <v>774</v>
      </c>
      <c r="B163" s="438" t="s">
        <v>775</v>
      </c>
      <c r="C163" s="438" t="s">
        <v>89</v>
      </c>
      <c r="D163" s="439" t="n">
        <v>3</v>
      </c>
      <c r="E163" s="439"/>
      <c r="F163" s="440" t="n">
        <f aca="false">D163*E163</f>
        <v>0</v>
      </c>
    </row>
    <row r="164" customFormat="false" ht="24.05" hidden="false" customHeight="false" outlineLevel="0" collapsed="false">
      <c r="A164" s="437" t="s">
        <v>774</v>
      </c>
      <c r="B164" s="438" t="s">
        <v>776</v>
      </c>
      <c r="C164" s="438" t="s">
        <v>89</v>
      </c>
      <c r="D164" s="439" t="n">
        <v>3</v>
      </c>
      <c r="E164" s="439"/>
      <c r="F164" s="440" t="n">
        <f aca="false">D164*E164</f>
        <v>0</v>
      </c>
    </row>
    <row r="165" customFormat="false" ht="46.95" hidden="false" customHeight="false" outlineLevel="0" collapsed="false">
      <c r="A165" s="437" t="s">
        <v>93</v>
      </c>
      <c r="B165" s="438" t="s">
        <v>800</v>
      </c>
      <c r="C165" s="438"/>
      <c r="D165" s="439"/>
      <c r="E165" s="439"/>
      <c r="F165" s="439"/>
    </row>
    <row r="166" customFormat="false" ht="24.05" hidden="false" customHeight="false" outlineLevel="0" collapsed="false">
      <c r="A166" s="437" t="s">
        <v>774</v>
      </c>
      <c r="B166" s="438" t="s">
        <v>775</v>
      </c>
      <c r="C166" s="438" t="s">
        <v>89</v>
      </c>
      <c r="D166" s="439" t="n">
        <v>3</v>
      </c>
      <c r="E166" s="439"/>
      <c r="F166" s="440" t="n">
        <f aca="false">D166*E166</f>
        <v>0</v>
      </c>
    </row>
    <row r="167" customFormat="false" ht="24.05" hidden="false" customHeight="false" outlineLevel="0" collapsed="false">
      <c r="A167" s="437" t="s">
        <v>774</v>
      </c>
      <c r="B167" s="438" t="s">
        <v>779</v>
      </c>
      <c r="C167" s="438" t="s">
        <v>89</v>
      </c>
      <c r="D167" s="439" t="n">
        <v>3</v>
      </c>
      <c r="E167" s="439"/>
      <c r="F167" s="440" t="n">
        <f aca="false">D167*E167</f>
        <v>0</v>
      </c>
    </row>
    <row r="168" customFormat="false" ht="81.3" hidden="false" customHeight="false" outlineLevel="0" collapsed="false">
      <c r="A168" s="437" t="s">
        <v>97</v>
      </c>
      <c r="B168" s="438" t="s">
        <v>801</v>
      </c>
      <c r="C168" s="438"/>
      <c r="D168" s="439"/>
      <c r="E168" s="439"/>
      <c r="F168" s="439"/>
    </row>
    <row r="169" customFormat="false" ht="24.05" hidden="false" customHeight="false" outlineLevel="0" collapsed="false">
      <c r="A169" s="437" t="s">
        <v>774</v>
      </c>
      <c r="B169" s="438" t="s">
        <v>775</v>
      </c>
      <c r="C169" s="438" t="s">
        <v>89</v>
      </c>
      <c r="D169" s="439" t="n">
        <v>3</v>
      </c>
      <c r="E169" s="439"/>
      <c r="F169" s="440" t="n">
        <f aca="false">D169*E169</f>
        <v>0</v>
      </c>
    </row>
    <row r="170" customFormat="false" ht="24.05" hidden="false" customHeight="false" outlineLevel="0" collapsed="false">
      <c r="A170" s="437" t="s">
        <v>774</v>
      </c>
      <c r="B170" s="438" t="s">
        <v>779</v>
      </c>
      <c r="C170" s="438" t="s">
        <v>89</v>
      </c>
      <c r="D170" s="439" t="n">
        <v>3</v>
      </c>
      <c r="E170" s="439"/>
      <c r="F170" s="440" t="n">
        <f aca="false">D170*E170</f>
        <v>0</v>
      </c>
    </row>
    <row r="171" customFormat="false" ht="81.3" hidden="false" customHeight="false" outlineLevel="0" collapsed="false">
      <c r="A171" s="437" t="s">
        <v>112</v>
      </c>
      <c r="B171" s="438" t="s">
        <v>802</v>
      </c>
      <c r="C171" s="438"/>
      <c r="D171" s="439"/>
      <c r="E171" s="439"/>
      <c r="F171" s="439"/>
    </row>
    <row r="172" customFormat="false" ht="24.05" hidden="false" customHeight="false" outlineLevel="0" collapsed="false">
      <c r="A172" s="437" t="s">
        <v>774</v>
      </c>
      <c r="B172" s="438" t="s">
        <v>775</v>
      </c>
      <c r="C172" s="438" t="s">
        <v>89</v>
      </c>
      <c r="D172" s="439" t="n">
        <v>3</v>
      </c>
      <c r="E172" s="439"/>
      <c r="F172" s="440" t="n">
        <f aca="false">D172*E172</f>
        <v>0</v>
      </c>
    </row>
    <row r="173" customFormat="false" ht="24.05" hidden="false" customHeight="false" outlineLevel="0" collapsed="false">
      <c r="A173" s="437" t="s">
        <v>774</v>
      </c>
      <c r="B173" s="438" t="s">
        <v>779</v>
      </c>
      <c r="C173" s="438" t="s">
        <v>89</v>
      </c>
      <c r="D173" s="439" t="n">
        <v>3</v>
      </c>
      <c r="E173" s="439"/>
      <c r="F173" s="440" t="n">
        <f aca="false">D173*E173</f>
        <v>0</v>
      </c>
    </row>
    <row r="174" customFormat="false" ht="58.4" hidden="false" customHeight="false" outlineLevel="0" collapsed="false">
      <c r="A174" s="437" t="s">
        <v>114</v>
      </c>
      <c r="B174" s="438" t="s">
        <v>803</v>
      </c>
      <c r="C174" s="438"/>
      <c r="D174" s="439"/>
      <c r="E174" s="439"/>
      <c r="F174" s="439"/>
    </row>
    <row r="175" customFormat="false" ht="24.05" hidden="false" customHeight="false" outlineLevel="0" collapsed="false">
      <c r="A175" s="437" t="s">
        <v>774</v>
      </c>
      <c r="B175" s="438" t="s">
        <v>775</v>
      </c>
      <c r="C175" s="438" t="s">
        <v>89</v>
      </c>
      <c r="D175" s="439" t="n">
        <v>3</v>
      </c>
      <c r="E175" s="439"/>
      <c r="F175" s="440" t="n">
        <f aca="false">D175*E175</f>
        <v>0</v>
      </c>
    </row>
    <row r="176" customFormat="false" ht="24.05" hidden="false" customHeight="false" outlineLevel="0" collapsed="false">
      <c r="A176" s="437" t="s">
        <v>774</v>
      </c>
      <c r="B176" s="438" t="s">
        <v>779</v>
      </c>
      <c r="C176" s="438" t="s">
        <v>89</v>
      </c>
      <c r="D176" s="439" t="n">
        <v>3</v>
      </c>
      <c r="E176" s="439"/>
      <c r="F176" s="440" t="n">
        <f aca="false">D176*E176</f>
        <v>0</v>
      </c>
    </row>
    <row r="177" customFormat="false" ht="46.95" hidden="false" customHeight="false" outlineLevel="0" collapsed="false">
      <c r="A177" s="437" t="s">
        <v>116</v>
      </c>
      <c r="B177" s="438" t="s">
        <v>804</v>
      </c>
      <c r="C177" s="438"/>
      <c r="D177" s="439"/>
      <c r="E177" s="439"/>
      <c r="F177" s="439"/>
    </row>
    <row r="178" customFormat="false" ht="24.05" hidden="false" customHeight="false" outlineLevel="0" collapsed="false">
      <c r="A178" s="437" t="s">
        <v>774</v>
      </c>
      <c r="B178" s="438" t="s">
        <v>775</v>
      </c>
      <c r="C178" s="438" t="s">
        <v>89</v>
      </c>
      <c r="D178" s="439" t="n">
        <v>3</v>
      </c>
      <c r="E178" s="439"/>
      <c r="F178" s="440" t="n">
        <f aca="false">D178*E178</f>
        <v>0</v>
      </c>
    </row>
    <row r="179" customFormat="false" ht="24.05" hidden="false" customHeight="false" outlineLevel="0" collapsed="false">
      <c r="A179" s="437" t="s">
        <v>774</v>
      </c>
      <c r="B179" s="438" t="s">
        <v>779</v>
      </c>
      <c r="C179" s="438" t="s">
        <v>89</v>
      </c>
      <c r="D179" s="439" t="n">
        <v>3</v>
      </c>
      <c r="E179" s="439"/>
      <c r="F179" s="440" t="n">
        <f aca="false">D179*E179</f>
        <v>0</v>
      </c>
    </row>
    <row r="180" customFormat="false" ht="46.95" hidden="false" customHeight="false" outlineLevel="0" collapsed="false">
      <c r="A180" s="437" t="s">
        <v>119</v>
      </c>
      <c r="B180" s="438" t="s">
        <v>805</v>
      </c>
      <c r="C180" s="438"/>
      <c r="D180" s="439"/>
      <c r="E180" s="439"/>
      <c r="F180" s="439"/>
    </row>
    <row r="181" customFormat="false" ht="24.05" hidden="false" customHeight="false" outlineLevel="0" collapsed="false">
      <c r="A181" s="437" t="s">
        <v>774</v>
      </c>
      <c r="B181" s="438" t="s">
        <v>775</v>
      </c>
      <c r="C181" s="438" t="s">
        <v>89</v>
      </c>
      <c r="D181" s="439" t="n">
        <v>3</v>
      </c>
      <c r="E181" s="439"/>
      <c r="F181" s="440" t="n">
        <f aca="false">D181*E181</f>
        <v>0</v>
      </c>
    </row>
    <row r="182" customFormat="false" ht="24.05" hidden="false" customHeight="false" outlineLevel="0" collapsed="false">
      <c r="A182" s="437" t="s">
        <v>774</v>
      </c>
      <c r="B182" s="438" t="s">
        <v>779</v>
      </c>
      <c r="C182" s="438" t="s">
        <v>89</v>
      </c>
      <c r="D182" s="439" t="n">
        <v>3</v>
      </c>
      <c r="E182" s="439"/>
      <c r="F182" s="440" t="n">
        <f aca="false">D182*E182</f>
        <v>0</v>
      </c>
    </row>
    <row r="184" customFormat="false" ht="33.5" hidden="false" customHeight="true" outlineLevel="0" collapsed="false">
      <c r="A184" s="434" t="s">
        <v>796</v>
      </c>
      <c r="B184" s="435" t="s">
        <v>806</v>
      </c>
      <c r="D184" s="421"/>
      <c r="E184" s="421"/>
      <c r="F184" s="444" t="n">
        <f aca="false">SUM(F159:F182)</f>
        <v>0</v>
      </c>
    </row>
    <row r="186" customFormat="false" ht="15" hidden="true" customHeight="true" outlineLevel="0" collapsed="false">
      <c r="B186" s="425"/>
      <c r="C186" s="425"/>
      <c r="D186" s="425"/>
      <c r="E186" s="425"/>
      <c r="F186" s="425"/>
    </row>
    <row r="188" customFormat="false" ht="15" hidden="false" customHeight="false" outlineLevel="0" collapsed="false">
      <c r="A188" s="434" t="s">
        <v>807</v>
      </c>
      <c r="B188" s="435" t="s">
        <v>808</v>
      </c>
      <c r="D188" s="421"/>
      <c r="E188" s="421"/>
      <c r="F188" s="436"/>
    </row>
    <row r="190" customFormat="false" ht="35.5" hidden="false" customHeight="false" outlineLevel="0" collapsed="false">
      <c r="A190" s="437" t="s">
        <v>87</v>
      </c>
      <c r="B190" s="438" t="s">
        <v>809</v>
      </c>
      <c r="C190" s="438"/>
      <c r="D190" s="439"/>
      <c r="E190" s="439"/>
      <c r="F190" s="439"/>
    </row>
    <row r="191" customFormat="false" ht="24.05" hidden="false" customHeight="false" outlineLevel="0" collapsed="false">
      <c r="A191" s="437" t="s">
        <v>774</v>
      </c>
      <c r="B191" s="438" t="s">
        <v>775</v>
      </c>
      <c r="C191" s="438" t="s">
        <v>89</v>
      </c>
      <c r="D191" s="439" t="n">
        <v>9</v>
      </c>
      <c r="E191" s="439"/>
      <c r="F191" s="440" t="n">
        <f aca="false">D191*E191</f>
        <v>0</v>
      </c>
    </row>
    <row r="192" customFormat="false" ht="24.05" hidden="false" customHeight="false" outlineLevel="0" collapsed="false">
      <c r="A192" s="437" t="s">
        <v>774</v>
      </c>
      <c r="B192" s="438" t="s">
        <v>779</v>
      </c>
      <c r="C192" s="438" t="s">
        <v>89</v>
      </c>
      <c r="D192" s="439" t="n">
        <v>9</v>
      </c>
      <c r="E192" s="439"/>
      <c r="F192" s="440" t="n">
        <f aca="false">D192*E192</f>
        <v>0</v>
      </c>
    </row>
    <row r="193" customFormat="false" ht="35.5" hidden="false" customHeight="false" outlineLevel="0" collapsed="false">
      <c r="A193" s="437" t="s">
        <v>90</v>
      </c>
      <c r="B193" s="438" t="s">
        <v>810</v>
      </c>
      <c r="C193" s="438"/>
      <c r="D193" s="439"/>
      <c r="E193" s="439"/>
      <c r="F193" s="439"/>
    </row>
    <row r="194" customFormat="false" ht="24.05" hidden="false" customHeight="false" outlineLevel="0" collapsed="false">
      <c r="A194" s="437" t="s">
        <v>774</v>
      </c>
      <c r="B194" s="438" t="s">
        <v>775</v>
      </c>
      <c r="C194" s="438" t="s">
        <v>89</v>
      </c>
      <c r="D194" s="439" t="n">
        <v>9</v>
      </c>
      <c r="E194" s="439"/>
      <c r="F194" s="440" t="n">
        <f aca="false">D194*E194</f>
        <v>0</v>
      </c>
    </row>
    <row r="195" customFormat="false" ht="24.05" hidden="false" customHeight="false" outlineLevel="0" collapsed="false">
      <c r="A195" s="437" t="s">
        <v>774</v>
      </c>
      <c r="B195" s="438" t="s">
        <v>779</v>
      </c>
      <c r="C195" s="438" t="s">
        <v>89</v>
      </c>
      <c r="D195" s="439" t="n">
        <v>9</v>
      </c>
      <c r="E195" s="439"/>
      <c r="F195" s="440" t="n">
        <f aca="false">D195*E195</f>
        <v>0</v>
      </c>
    </row>
    <row r="196" customFormat="false" ht="35.5" hidden="false" customHeight="false" outlineLevel="0" collapsed="false">
      <c r="A196" s="437" t="s">
        <v>93</v>
      </c>
      <c r="B196" s="438" t="s">
        <v>811</v>
      </c>
      <c r="C196" s="438"/>
      <c r="D196" s="439"/>
      <c r="E196" s="439"/>
      <c r="F196" s="439"/>
    </row>
    <row r="197" customFormat="false" ht="24.05" hidden="false" customHeight="false" outlineLevel="0" collapsed="false">
      <c r="A197" s="437" t="s">
        <v>774</v>
      </c>
      <c r="B197" s="438" t="s">
        <v>775</v>
      </c>
      <c r="C197" s="438" t="s">
        <v>89</v>
      </c>
      <c r="D197" s="439" t="n">
        <v>1</v>
      </c>
      <c r="E197" s="439"/>
      <c r="F197" s="440" t="n">
        <f aca="false">D197*E197</f>
        <v>0</v>
      </c>
    </row>
    <row r="198" customFormat="false" ht="24.05" hidden="false" customHeight="false" outlineLevel="0" collapsed="false">
      <c r="A198" s="437" t="s">
        <v>774</v>
      </c>
      <c r="B198" s="438" t="s">
        <v>812</v>
      </c>
      <c r="C198" s="438" t="s">
        <v>89</v>
      </c>
      <c r="D198" s="439" t="n">
        <v>1</v>
      </c>
      <c r="E198" s="439"/>
      <c r="F198" s="440" t="n">
        <f aca="false">D198*E198</f>
        <v>0</v>
      </c>
    </row>
    <row r="199" customFormat="false" ht="35.5" hidden="false" customHeight="false" outlineLevel="0" collapsed="false">
      <c r="A199" s="437" t="s">
        <v>97</v>
      </c>
      <c r="B199" s="438" t="s">
        <v>813</v>
      </c>
      <c r="C199" s="438"/>
      <c r="D199" s="439"/>
      <c r="E199" s="439"/>
      <c r="F199" s="439"/>
    </row>
    <row r="200" customFormat="false" ht="24.05" hidden="false" customHeight="false" outlineLevel="0" collapsed="false">
      <c r="A200" s="437" t="s">
        <v>774</v>
      </c>
      <c r="B200" s="438" t="s">
        <v>775</v>
      </c>
      <c r="C200" s="438" t="s">
        <v>89</v>
      </c>
      <c r="D200" s="439" t="n">
        <v>19</v>
      </c>
      <c r="E200" s="439"/>
      <c r="F200" s="440" t="n">
        <f aca="false">D200*E200</f>
        <v>0</v>
      </c>
    </row>
    <row r="201" customFormat="false" ht="24.05" hidden="false" customHeight="false" outlineLevel="0" collapsed="false">
      <c r="A201" s="437" t="s">
        <v>774</v>
      </c>
      <c r="B201" s="438" t="s">
        <v>812</v>
      </c>
      <c r="C201" s="438" t="s">
        <v>89</v>
      </c>
      <c r="D201" s="439" t="n">
        <v>19</v>
      </c>
      <c r="E201" s="439"/>
      <c r="F201" s="440" t="n">
        <f aca="false">D201*E201</f>
        <v>0</v>
      </c>
    </row>
    <row r="202" customFormat="false" ht="35.5" hidden="false" customHeight="false" outlineLevel="0" collapsed="false">
      <c r="A202" s="437" t="s">
        <v>112</v>
      </c>
      <c r="B202" s="438" t="s">
        <v>814</v>
      </c>
      <c r="C202" s="438"/>
      <c r="D202" s="439"/>
      <c r="E202" s="439"/>
      <c r="F202" s="439"/>
    </row>
    <row r="203" customFormat="false" ht="24.05" hidden="false" customHeight="false" outlineLevel="0" collapsed="false">
      <c r="A203" s="437" t="s">
        <v>774</v>
      </c>
      <c r="B203" s="438" t="s">
        <v>775</v>
      </c>
      <c r="C203" s="438" t="s">
        <v>89</v>
      </c>
      <c r="D203" s="439" t="n">
        <v>19</v>
      </c>
      <c r="E203" s="439"/>
      <c r="F203" s="440" t="n">
        <f aca="false">D203*E203</f>
        <v>0</v>
      </c>
    </row>
    <row r="204" customFormat="false" ht="24.05" hidden="false" customHeight="false" outlineLevel="0" collapsed="false">
      <c r="A204" s="437" t="s">
        <v>774</v>
      </c>
      <c r="B204" s="438" t="s">
        <v>812</v>
      </c>
      <c r="C204" s="438" t="s">
        <v>89</v>
      </c>
      <c r="D204" s="439" t="n">
        <v>19</v>
      </c>
      <c r="E204" s="439"/>
      <c r="F204" s="440" t="n">
        <f aca="false">D204*E204</f>
        <v>0</v>
      </c>
    </row>
    <row r="205" customFormat="false" ht="46.95" hidden="false" customHeight="false" outlineLevel="0" collapsed="false">
      <c r="A205" s="437" t="s">
        <v>114</v>
      </c>
      <c r="B205" s="438" t="s">
        <v>815</v>
      </c>
      <c r="C205" s="438"/>
      <c r="D205" s="439"/>
      <c r="E205" s="439"/>
      <c r="F205" s="439"/>
    </row>
    <row r="206" customFormat="false" ht="24.05" hidden="false" customHeight="false" outlineLevel="0" collapsed="false">
      <c r="A206" s="437" t="s">
        <v>774</v>
      </c>
      <c r="B206" s="438" t="s">
        <v>775</v>
      </c>
      <c r="C206" s="438" t="s">
        <v>89</v>
      </c>
      <c r="D206" s="439" t="n">
        <v>20</v>
      </c>
      <c r="E206" s="439"/>
      <c r="F206" s="440" t="n">
        <f aca="false">D206*E206</f>
        <v>0</v>
      </c>
    </row>
    <row r="207" customFormat="false" ht="24.05" hidden="false" customHeight="false" outlineLevel="0" collapsed="false">
      <c r="A207" s="437" t="s">
        <v>774</v>
      </c>
      <c r="B207" s="438" t="s">
        <v>779</v>
      </c>
      <c r="C207" s="438" t="s">
        <v>89</v>
      </c>
      <c r="D207" s="439" t="n">
        <v>20</v>
      </c>
      <c r="E207" s="439"/>
      <c r="F207" s="440" t="n">
        <f aca="false">D207*E207</f>
        <v>0</v>
      </c>
    </row>
    <row r="209" customFormat="false" ht="15" hidden="false" customHeight="false" outlineLevel="0" collapsed="false">
      <c r="A209" s="434" t="s">
        <v>807</v>
      </c>
      <c r="B209" s="435" t="s">
        <v>816</v>
      </c>
      <c r="D209" s="421"/>
      <c r="E209" s="421"/>
      <c r="F209" s="444" t="n">
        <f aca="false">SUM(F190:F207)</f>
        <v>0</v>
      </c>
    </row>
    <row r="211" customFormat="false" ht="15" hidden="true" customHeight="true" outlineLevel="0" collapsed="false">
      <c r="B211" s="425"/>
      <c r="C211" s="425"/>
      <c r="D211" s="425"/>
      <c r="E211" s="425"/>
      <c r="F211" s="425"/>
    </row>
    <row r="213" customFormat="false" ht="15" hidden="true" customHeight="true" outlineLevel="0" collapsed="false">
      <c r="B213" s="425"/>
      <c r="C213" s="425"/>
      <c r="D213" s="425"/>
      <c r="E213" s="425"/>
      <c r="F213" s="425"/>
    </row>
    <row r="215" customFormat="false" ht="15" hidden="true" customHeight="true" outlineLevel="0" collapsed="false">
      <c r="B215" s="425"/>
      <c r="C215" s="425"/>
      <c r="D215" s="425"/>
      <c r="E215" s="425"/>
      <c r="F215" s="425"/>
    </row>
    <row r="217" customFormat="false" ht="15" hidden="true" customHeight="true" outlineLevel="0" collapsed="false">
      <c r="B217" s="425"/>
      <c r="C217" s="425"/>
      <c r="D217" s="425"/>
      <c r="E217" s="425"/>
      <c r="F217" s="425"/>
    </row>
    <row r="220" customFormat="false" ht="15" hidden="false" customHeight="false" outlineLevel="0" collapsed="false">
      <c r="B220" s="435" t="s">
        <v>817</v>
      </c>
      <c r="D220" s="421"/>
      <c r="E220" s="421"/>
    </row>
    <row r="222" customFormat="false" ht="15" hidden="false" customHeight="false" outlineLevel="0" collapsed="false">
      <c r="A222" s="449" t="s">
        <v>695</v>
      </c>
      <c r="B222" s="435" t="s">
        <v>696</v>
      </c>
      <c r="D222" s="421"/>
      <c r="E222" s="421"/>
      <c r="F222" s="444" t="n">
        <f aca="false">F24</f>
        <v>0</v>
      </c>
    </row>
    <row r="223" customFormat="false" ht="15" hidden="false" customHeight="false" outlineLevel="0" collapsed="false">
      <c r="A223" s="449" t="s">
        <v>701</v>
      </c>
      <c r="B223" s="435" t="s">
        <v>55</v>
      </c>
      <c r="D223" s="421"/>
      <c r="E223" s="421"/>
      <c r="F223" s="444" t="n">
        <f aca="false">F53</f>
        <v>0</v>
      </c>
    </row>
    <row r="224" customFormat="false" ht="15" hidden="false" customHeight="false" outlineLevel="0" collapsed="false">
      <c r="A224" s="449" t="s">
        <v>729</v>
      </c>
      <c r="B224" s="435" t="s">
        <v>730</v>
      </c>
      <c r="D224" s="421"/>
      <c r="E224" s="421"/>
      <c r="F224" s="444" t="n">
        <f aca="false">F82</f>
        <v>0</v>
      </c>
    </row>
    <row r="225" customFormat="false" ht="15" hidden="false" customHeight="false" outlineLevel="0" collapsed="false">
      <c r="A225" s="449" t="s">
        <v>751</v>
      </c>
      <c r="B225" s="435" t="s">
        <v>752</v>
      </c>
      <c r="D225" s="421"/>
      <c r="E225" s="421"/>
      <c r="F225" s="444" t="n">
        <f aca="false">F104</f>
        <v>0</v>
      </c>
    </row>
    <row r="226" customFormat="false" ht="29.3" hidden="false" customHeight="true" outlineLevel="0" collapsed="false">
      <c r="A226" s="449" t="s">
        <v>771</v>
      </c>
      <c r="B226" s="435" t="s">
        <v>772</v>
      </c>
      <c r="D226" s="421"/>
      <c r="E226" s="421"/>
      <c r="F226" s="444" t="n">
        <f aca="false">F153</f>
        <v>0</v>
      </c>
    </row>
    <row r="227" customFormat="false" ht="15" hidden="false" customHeight="false" outlineLevel="0" collapsed="false">
      <c r="A227" s="449" t="s">
        <v>796</v>
      </c>
      <c r="B227" s="435" t="s">
        <v>797</v>
      </c>
      <c r="D227" s="421"/>
      <c r="E227" s="421"/>
      <c r="F227" s="444" t="n">
        <f aca="false">F184</f>
        <v>0</v>
      </c>
    </row>
    <row r="228" customFormat="false" ht="15" hidden="false" customHeight="false" outlineLevel="0" collapsed="false">
      <c r="A228" s="449" t="s">
        <v>807</v>
      </c>
      <c r="B228" s="435" t="s">
        <v>808</v>
      </c>
      <c r="D228" s="421"/>
      <c r="E228" s="421"/>
      <c r="F228" s="444" t="n">
        <f aca="false">F209</f>
        <v>0</v>
      </c>
    </row>
    <row r="230" customFormat="false" ht="15" hidden="false" customHeight="false" outlineLevel="0" collapsed="false">
      <c r="B230" s="435" t="s">
        <v>818</v>
      </c>
      <c r="D230" s="421"/>
      <c r="E230" s="421"/>
      <c r="F230" s="444" t="n">
        <f aca="false">SUM(F222:F228)</f>
        <v>0</v>
      </c>
    </row>
    <row r="233" customFormat="false" ht="15" hidden="true" customHeight="true" outlineLevel="0" collapsed="false">
      <c r="B233" s="425"/>
      <c r="C233" s="425"/>
      <c r="D233" s="425"/>
      <c r="E233" s="425"/>
      <c r="F233" s="425"/>
    </row>
    <row r="236" customFormat="false" ht="15" hidden="true" customHeight="true" outlineLevel="0" collapsed="false">
      <c r="B236" s="425"/>
      <c r="C236" s="425"/>
      <c r="D236" s="425"/>
      <c r="E236" s="425"/>
      <c r="F236" s="425"/>
    </row>
    <row r="238" customFormat="false" ht="15" hidden="true" customHeight="true" outlineLevel="0" collapsed="false">
      <c r="B238" s="425"/>
      <c r="C238" s="425"/>
      <c r="D238" s="425"/>
      <c r="E238" s="425"/>
      <c r="F238" s="425"/>
    </row>
    <row r="240" customFormat="false" ht="15" hidden="true" customHeight="true" outlineLevel="0" collapsed="false">
      <c r="B240" s="425"/>
      <c r="C240" s="425"/>
      <c r="D240" s="425"/>
      <c r="E240" s="425"/>
      <c r="F240" s="425"/>
    </row>
  </sheetData>
  <printOptions headings="false" gridLines="false" gridLinesSet="true" horizontalCentered="false" verticalCentered="false"/>
  <pageMargins left="0.7" right="0.7" top="0.75" bottom="0.777777777777778" header="0.3" footer="0.3"/>
  <pageSetup paperSize="9" scale="79"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8576"/>
  <sheetViews>
    <sheetView showFormulas="false" showGridLines="true" showRowColHeaders="true" showZeros="true" rightToLeft="false" tabSelected="false" showOutlineSymbols="true" defaultGridColor="true" view="pageBreakPreview" topLeftCell="A313" colorId="64" zoomScale="100" zoomScaleNormal="130" zoomScalePageLayoutView="100" workbookViewId="0">
      <selection pane="topLeft" activeCell="B29" activeCellId="0" sqref="B29"/>
    </sheetView>
  </sheetViews>
  <sheetFormatPr defaultColWidth="9.1484375" defaultRowHeight="12.75" customHeight="false" zeroHeight="false" outlineLevelRow="0" outlineLevelCol="0"/>
  <cols>
    <col collapsed="false" customWidth="true" hidden="false" outlineLevel="0" max="1" min="1" style="450" width="5.86"/>
    <col collapsed="false" customWidth="true" hidden="false" outlineLevel="0" max="2" min="2" style="451" width="46.57"/>
    <col collapsed="false" customWidth="true" hidden="false" outlineLevel="0" max="3" min="3" style="452" width="6.85"/>
    <col collapsed="false" customWidth="false" hidden="false" outlineLevel="0" max="4" min="4" style="452" width="9.14"/>
    <col collapsed="false" customWidth="true" hidden="false" outlineLevel="0" max="5" min="5" style="453" width="12.86"/>
    <col collapsed="false" customWidth="true" hidden="false" outlineLevel="0" max="6" min="6" style="454" width="13.15"/>
    <col collapsed="false" customWidth="true" hidden="false" outlineLevel="0" max="7" min="7" style="455" width="15.29"/>
    <col collapsed="false" customWidth="false" hidden="false" outlineLevel="0" max="16384" min="8" style="455" width="9.14"/>
  </cols>
  <sheetData>
    <row r="1" s="462" customFormat="true" ht="30.75" hidden="false" customHeight="true" outlineLevel="0" collapsed="false">
      <c r="A1" s="456" t="s">
        <v>819</v>
      </c>
      <c r="B1" s="457" t="s">
        <v>74</v>
      </c>
      <c r="C1" s="458" t="s">
        <v>820</v>
      </c>
      <c r="D1" s="459" t="s">
        <v>76</v>
      </c>
      <c r="E1" s="460" t="s">
        <v>821</v>
      </c>
      <c r="F1" s="461" t="s">
        <v>822</v>
      </c>
      <c r="G1" s="458" t="s">
        <v>823</v>
      </c>
    </row>
    <row r="2" s="468" customFormat="true" ht="12.75" hidden="false" customHeight="false" outlineLevel="0" collapsed="false">
      <c r="A2" s="463"/>
      <c r="B2" s="464"/>
      <c r="C2" s="452"/>
      <c r="D2" s="452"/>
      <c r="E2" s="465"/>
      <c r="F2" s="466"/>
      <c r="G2" s="467"/>
    </row>
    <row r="3" s="469" customFormat="true" ht="15.75" hidden="false" customHeight="true" outlineLevel="0" collapsed="false">
      <c r="A3" s="469" t="s">
        <v>824</v>
      </c>
      <c r="B3" s="470"/>
      <c r="C3" s="471"/>
      <c r="D3" s="472"/>
      <c r="E3" s="473"/>
      <c r="F3" s="474"/>
    </row>
    <row r="4" customFormat="false" ht="11.25" hidden="false" customHeight="true" outlineLevel="0" collapsed="false">
      <c r="B4" s="475"/>
      <c r="E4" s="465"/>
      <c r="G4" s="476"/>
    </row>
    <row r="5" s="477" customFormat="true" ht="44.25" hidden="false" customHeight="true" outlineLevel="0" collapsed="false">
      <c r="B5" s="478" t="s">
        <v>8</v>
      </c>
      <c r="C5" s="479"/>
      <c r="D5" s="480"/>
      <c r="E5" s="481"/>
      <c r="F5" s="482"/>
      <c r="G5" s="483"/>
    </row>
    <row r="6" s="484" customFormat="true" ht="13.8" hidden="false" customHeight="false" outlineLevel="0" collapsed="false">
      <c r="B6" s="485" t="s">
        <v>825</v>
      </c>
      <c r="C6" s="479"/>
      <c r="D6" s="480"/>
      <c r="E6" s="481"/>
      <c r="F6" s="482"/>
      <c r="G6" s="483"/>
      <c r="H6" s="486"/>
      <c r="I6" s="487"/>
      <c r="J6" s="487"/>
      <c r="K6" s="477"/>
      <c r="L6" s="477"/>
    </row>
    <row r="7" s="484" customFormat="true" ht="13.8" hidden="false" customHeight="false" outlineLevel="0" collapsed="false">
      <c r="B7" s="485" t="s">
        <v>826</v>
      </c>
      <c r="C7" s="479"/>
      <c r="D7" s="480"/>
      <c r="E7" s="481"/>
      <c r="F7" s="482"/>
      <c r="G7" s="483"/>
      <c r="H7" s="486"/>
      <c r="I7" s="487"/>
      <c r="J7" s="487"/>
      <c r="K7" s="477"/>
      <c r="L7" s="477"/>
    </row>
    <row r="8" s="484" customFormat="true" ht="13.8" hidden="false" customHeight="false" outlineLevel="0" collapsed="false">
      <c r="B8" s="485" t="s">
        <v>827</v>
      </c>
      <c r="C8" s="479"/>
      <c r="D8" s="480"/>
      <c r="E8" s="481"/>
      <c r="F8" s="482"/>
      <c r="G8" s="483"/>
      <c r="H8" s="486"/>
      <c r="I8" s="487"/>
      <c r="J8" s="487"/>
      <c r="K8" s="477"/>
      <c r="L8" s="477"/>
    </row>
    <row r="9" s="484" customFormat="true" ht="13.8" hidden="false" customHeight="false" outlineLevel="0" collapsed="false">
      <c r="B9" s="485" t="s">
        <v>828</v>
      </c>
      <c r="C9" s="479"/>
      <c r="D9" s="480"/>
      <c r="E9" s="481"/>
      <c r="F9" s="482"/>
      <c r="G9" s="483"/>
      <c r="H9" s="486"/>
      <c r="I9" s="487"/>
      <c r="J9" s="487"/>
      <c r="K9" s="477"/>
      <c r="L9" s="477"/>
    </row>
    <row r="10" s="484" customFormat="true" ht="13.8" hidden="false" customHeight="false" outlineLevel="0" collapsed="false">
      <c r="B10" s="488" t="s">
        <v>829</v>
      </c>
      <c r="C10" s="479"/>
      <c r="D10" s="480"/>
      <c r="E10" s="481"/>
      <c r="F10" s="482"/>
      <c r="G10" s="483"/>
      <c r="H10" s="486"/>
      <c r="I10" s="487"/>
      <c r="J10" s="487"/>
      <c r="K10" s="477"/>
      <c r="L10" s="477"/>
    </row>
    <row r="11" s="484" customFormat="true" ht="13.8" hidden="false" customHeight="false" outlineLevel="0" collapsed="false">
      <c r="B11" s="488" t="s">
        <v>830</v>
      </c>
      <c r="C11" s="479"/>
      <c r="D11" s="480"/>
      <c r="E11" s="481"/>
      <c r="F11" s="482"/>
      <c r="G11" s="483"/>
      <c r="H11" s="486"/>
      <c r="I11" s="487"/>
      <c r="J11" s="487"/>
      <c r="K11" s="477"/>
      <c r="L11" s="477"/>
    </row>
    <row r="12" s="484" customFormat="true" ht="13.8" hidden="false" customHeight="false" outlineLevel="0" collapsed="false">
      <c r="B12" s="488" t="s">
        <v>831</v>
      </c>
      <c r="C12" s="479"/>
      <c r="D12" s="480"/>
      <c r="E12" s="481"/>
      <c r="F12" s="482"/>
      <c r="G12" s="483"/>
      <c r="H12" s="486"/>
      <c r="I12" s="487"/>
      <c r="J12" s="487"/>
      <c r="K12" s="477"/>
      <c r="L12" s="477"/>
    </row>
    <row r="13" s="484" customFormat="true" ht="13.8" hidden="false" customHeight="false" outlineLevel="0" collapsed="false">
      <c r="B13" s="488" t="s">
        <v>832</v>
      </c>
      <c r="C13" s="479"/>
      <c r="D13" s="480"/>
      <c r="E13" s="481"/>
      <c r="F13" s="482"/>
      <c r="G13" s="483"/>
      <c r="H13" s="486"/>
      <c r="I13" s="487"/>
      <c r="J13" s="487"/>
      <c r="K13" s="477"/>
      <c r="L13" s="477"/>
    </row>
    <row r="14" s="484" customFormat="true" ht="13.8" hidden="false" customHeight="false" outlineLevel="0" collapsed="false">
      <c r="B14" s="488"/>
      <c r="C14" s="479"/>
      <c r="D14" s="480"/>
      <c r="E14" s="481"/>
      <c r="F14" s="482"/>
      <c r="G14" s="483"/>
      <c r="H14" s="486"/>
      <c r="I14" s="487"/>
      <c r="J14" s="487"/>
      <c r="K14" s="477"/>
      <c r="L14" s="477"/>
    </row>
    <row r="15" s="484" customFormat="true" ht="13.8" hidden="false" customHeight="false" outlineLevel="0" collapsed="false">
      <c r="B15" s="488"/>
      <c r="C15" s="479"/>
      <c r="D15" s="480"/>
      <c r="E15" s="481"/>
      <c r="F15" s="482"/>
      <c r="G15" s="483"/>
      <c r="H15" s="486"/>
      <c r="I15" s="487"/>
      <c r="J15" s="487"/>
      <c r="K15" s="477"/>
      <c r="L15" s="477"/>
    </row>
    <row r="16" s="484" customFormat="true" ht="13.8" hidden="false" customHeight="false" outlineLevel="0" collapsed="false">
      <c r="B16" s="488"/>
      <c r="C16" s="479"/>
      <c r="D16" s="480"/>
      <c r="E16" s="481"/>
      <c r="F16" s="482"/>
      <c r="G16" s="483"/>
      <c r="H16" s="486"/>
      <c r="I16" s="487"/>
      <c r="J16" s="487"/>
      <c r="K16" s="477"/>
      <c r="L16" s="477"/>
    </row>
    <row r="17" customFormat="false" ht="11.25" hidden="false" customHeight="true" outlineLevel="0" collapsed="false">
      <c r="B17" s="475"/>
      <c r="E17" s="465"/>
      <c r="G17" s="476"/>
    </row>
    <row r="18" customFormat="false" ht="11.25" hidden="false" customHeight="true" outlineLevel="0" collapsed="false">
      <c r="B18" s="475"/>
      <c r="E18" s="465"/>
      <c r="G18" s="476"/>
    </row>
    <row r="19" customFormat="false" ht="11.25" hidden="false" customHeight="true" outlineLevel="0" collapsed="false">
      <c r="B19" s="475"/>
      <c r="E19" s="465"/>
      <c r="G19" s="476"/>
    </row>
    <row r="20" customFormat="false" ht="12.75" hidden="false" customHeight="false" outlineLevel="0" collapsed="false">
      <c r="A20" s="489"/>
      <c r="B20" s="490" t="s">
        <v>833</v>
      </c>
      <c r="C20" s="491"/>
      <c r="D20" s="491"/>
      <c r="G20" s="476"/>
    </row>
    <row r="21" customFormat="false" ht="12.75" hidden="false" customHeight="false" outlineLevel="0" collapsed="false">
      <c r="A21" s="489"/>
      <c r="B21" s="492"/>
      <c r="C21" s="491"/>
      <c r="D21" s="491"/>
      <c r="G21" s="476"/>
    </row>
    <row r="22" customFormat="false" ht="81.3" hidden="false" customHeight="false" outlineLevel="0" collapsed="false">
      <c r="A22" s="489"/>
      <c r="B22" s="490" t="s">
        <v>834</v>
      </c>
      <c r="C22" s="491"/>
      <c r="D22" s="491"/>
      <c r="G22" s="476"/>
    </row>
    <row r="23" customFormat="false" ht="69.85" hidden="false" customHeight="false" outlineLevel="0" collapsed="false">
      <c r="A23" s="489"/>
      <c r="B23" s="490" t="s">
        <v>835</v>
      </c>
      <c r="C23" s="491"/>
      <c r="D23" s="491"/>
      <c r="G23" s="476"/>
    </row>
    <row r="24" s="499" customFormat="true" ht="35.5" hidden="false" customHeight="false" outlineLevel="0" collapsed="false">
      <c r="A24" s="493"/>
      <c r="B24" s="494" t="s">
        <v>836</v>
      </c>
      <c r="C24" s="495"/>
      <c r="D24" s="496"/>
      <c r="E24" s="497"/>
      <c r="F24" s="498"/>
    </row>
    <row r="25" s="506" customFormat="true" ht="35.5" hidden="false" customHeight="false" outlineLevel="0" collapsed="false">
      <c r="A25" s="500"/>
      <c r="B25" s="501" t="s">
        <v>837</v>
      </c>
      <c r="C25" s="502"/>
      <c r="D25" s="503"/>
      <c r="E25" s="504"/>
      <c r="F25" s="505"/>
    </row>
    <row r="26" s="512" customFormat="true" ht="69.85" hidden="false" customHeight="false" outlineLevel="0" collapsed="false">
      <c r="A26" s="507"/>
      <c r="B26" s="508" t="s">
        <v>838</v>
      </c>
      <c r="C26" s="509"/>
      <c r="D26" s="510"/>
      <c r="E26" s="510"/>
      <c r="F26" s="511"/>
    </row>
    <row r="27" s="506" customFormat="true" ht="13.8" hidden="false" customHeight="false" outlineLevel="0" collapsed="false">
      <c r="A27" s="500"/>
      <c r="B27" s="513"/>
      <c r="C27" s="502"/>
      <c r="D27" s="503"/>
      <c r="E27" s="504"/>
      <c r="F27" s="505"/>
    </row>
    <row r="28" customFormat="false" ht="35.5" hidden="false" customHeight="false" outlineLevel="0" collapsed="false">
      <c r="A28" s="489"/>
      <c r="B28" s="490" t="s">
        <v>839</v>
      </c>
      <c r="C28" s="491"/>
      <c r="D28" s="491"/>
      <c r="G28" s="476"/>
    </row>
    <row r="29" customFormat="false" ht="30.75" hidden="false" customHeight="true" outlineLevel="0" collapsed="false">
      <c r="A29" s="489"/>
      <c r="B29" s="490" t="s">
        <v>840</v>
      </c>
      <c r="C29" s="491"/>
      <c r="D29" s="491"/>
      <c r="G29" s="476"/>
    </row>
    <row r="30" customFormat="false" ht="12.75" hidden="false" customHeight="false" outlineLevel="0" collapsed="false">
      <c r="A30" s="489"/>
      <c r="B30" s="492"/>
      <c r="C30" s="491"/>
      <c r="D30" s="491"/>
      <c r="G30" s="476"/>
    </row>
    <row r="31" customFormat="false" ht="21.65" hidden="false" customHeight="false" outlineLevel="0" collapsed="false">
      <c r="A31" s="489"/>
      <c r="B31" s="514" t="s">
        <v>841</v>
      </c>
      <c r="C31" s="491"/>
      <c r="D31" s="491"/>
      <c r="G31" s="476"/>
    </row>
    <row r="32" customFormat="false" ht="12.75" hidden="false" customHeight="false" outlineLevel="0" collapsed="false">
      <c r="A32" s="489"/>
      <c r="B32" s="514"/>
      <c r="C32" s="491"/>
      <c r="D32" s="491"/>
      <c r="G32" s="476"/>
    </row>
    <row r="33" customFormat="false" ht="12.75" hidden="false" customHeight="false" outlineLevel="0" collapsed="false">
      <c r="A33" s="515" t="s">
        <v>87</v>
      </c>
      <c r="B33" s="490" t="s">
        <v>842</v>
      </c>
      <c r="C33" s="491"/>
      <c r="D33" s="491"/>
      <c r="G33" s="476"/>
    </row>
    <row r="34" customFormat="false" ht="9" hidden="false" customHeight="true" outlineLevel="0" collapsed="false">
      <c r="A34" s="515"/>
      <c r="B34" s="490"/>
      <c r="C34" s="491"/>
      <c r="D34" s="491"/>
      <c r="G34" s="476"/>
    </row>
    <row r="35" customFormat="false" ht="37.5" hidden="false" customHeight="true" outlineLevel="0" collapsed="false">
      <c r="A35" s="515"/>
      <c r="B35" s="490" t="s">
        <v>843</v>
      </c>
      <c r="C35" s="491"/>
      <c r="D35" s="491"/>
      <c r="G35" s="476"/>
    </row>
    <row r="36" customFormat="false" ht="62.25" hidden="false" customHeight="true" outlineLevel="0" collapsed="false">
      <c r="A36" s="489"/>
      <c r="B36" s="490" t="s">
        <v>844</v>
      </c>
      <c r="C36" s="491"/>
      <c r="D36" s="491"/>
      <c r="E36" s="516"/>
      <c r="G36" s="476"/>
    </row>
    <row r="37" customFormat="false" ht="7.5" hidden="false" customHeight="true" outlineLevel="0" collapsed="false">
      <c r="A37" s="489"/>
      <c r="B37" s="492"/>
      <c r="C37" s="491"/>
      <c r="D37" s="491"/>
      <c r="G37" s="476"/>
    </row>
    <row r="38" customFormat="false" ht="18" hidden="false" customHeight="true" outlineLevel="0" collapsed="false">
      <c r="A38" s="517" t="s">
        <v>845</v>
      </c>
      <c r="B38" s="518" t="s">
        <v>846</v>
      </c>
      <c r="C38" s="519"/>
      <c r="D38" s="520"/>
      <c r="E38" s="521"/>
      <c r="F38" s="522"/>
      <c r="G38" s="476"/>
    </row>
    <row r="39" customFormat="false" ht="24.05" hidden="false" customHeight="false" outlineLevel="0" collapsed="false">
      <c r="A39" s="523"/>
      <c r="B39" s="524" t="s">
        <v>847</v>
      </c>
      <c r="C39" s="525" t="s">
        <v>89</v>
      </c>
      <c r="D39" s="526" t="n">
        <v>1</v>
      </c>
      <c r="G39" s="527"/>
    </row>
    <row r="40" customFormat="false" ht="12.75" hidden="false" customHeight="false" outlineLevel="0" collapsed="false">
      <c r="A40" s="523"/>
      <c r="B40" s="492" t="s">
        <v>848</v>
      </c>
      <c r="C40" s="525" t="s">
        <v>89</v>
      </c>
      <c r="D40" s="526" t="n">
        <v>1</v>
      </c>
      <c r="G40" s="527"/>
    </row>
    <row r="41" customFormat="false" ht="12.75" hidden="false" customHeight="false" outlineLevel="0" collapsed="false">
      <c r="A41" s="523"/>
      <c r="B41" s="492" t="s">
        <v>849</v>
      </c>
      <c r="C41" s="525" t="s">
        <v>850</v>
      </c>
      <c r="D41" s="526" t="n">
        <v>1</v>
      </c>
      <c r="G41" s="527"/>
    </row>
    <row r="42" customFormat="false" ht="12.75" hidden="false" customHeight="false" outlineLevel="0" collapsed="false">
      <c r="A42" s="523"/>
      <c r="B42" s="528" t="s">
        <v>851</v>
      </c>
      <c r="C42" s="529" t="s">
        <v>89</v>
      </c>
      <c r="D42" s="530" t="n">
        <v>1</v>
      </c>
      <c r="E42" s="531"/>
      <c r="F42" s="532"/>
      <c r="G42" s="527"/>
    </row>
    <row r="43" customFormat="false" ht="12.75" hidden="false" customHeight="false" outlineLevel="0" collapsed="false">
      <c r="A43" s="533"/>
      <c r="B43" s="534"/>
      <c r="C43" s="535" t="s">
        <v>850</v>
      </c>
      <c r="D43" s="535" t="n">
        <v>1</v>
      </c>
      <c r="E43" s="531"/>
      <c r="F43" s="536" t="n">
        <f aca="false">D43*E43</f>
        <v>0</v>
      </c>
      <c r="G43" s="476"/>
    </row>
    <row r="44" customFormat="false" ht="12.75" hidden="false" customHeight="false" outlineLevel="0" collapsed="false">
      <c r="A44" s="489"/>
      <c r="B44" s="492"/>
      <c r="C44" s="491"/>
      <c r="D44" s="491"/>
      <c r="E44" s="537"/>
      <c r="G44" s="476"/>
    </row>
    <row r="45" customFormat="false" ht="12.75" hidden="false" customHeight="false" outlineLevel="0" collapsed="false">
      <c r="A45" s="538" t="s">
        <v>852</v>
      </c>
      <c r="B45" s="518" t="s">
        <v>853</v>
      </c>
      <c r="C45" s="519"/>
      <c r="D45" s="520"/>
      <c r="E45" s="521"/>
      <c r="F45" s="522"/>
      <c r="G45" s="476"/>
    </row>
    <row r="46" customFormat="false" ht="12.75" hidden="false" customHeight="false" outlineLevel="0" collapsed="false">
      <c r="A46" s="489"/>
      <c r="B46" s="492" t="s">
        <v>854</v>
      </c>
      <c r="C46" s="491" t="s">
        <v>89</v>
      </c>
      <c r="D46" s="526" t="n">
        <v>1</v>
      </c>
      <c r="F46" s="539"/>
      <c r="G46" s="476"/>
    </row>
    <row r="47" customFormat="false" ht="12.75" hidden="false" customHeight="false" outlineLevel="0" collapsed="false">
      <c r="A47" s="489"/>
      <c r="B47" s="492" t="s">
        <v>855</v>
      </c>
      <c r="C47" s="491" t="s">
        <v>89</v>
      </c>
      <c r="D47" s="526" t="n">
        <v>3</v>
      </c>
      <c r="F47" s="539"/>
      <c r="G47" s="476"/>
    </row>
    <row r="48" customFormat="false" ht="12.75" hidden="false" customHeight="false" outlineLevel="0" collapsed="false">
      <c r="A48" s="489"/>
      <c r="B48" s="492" t="s">
        <v>856</v>
      </c>
      <c r="C48" s="491" t="s">
        <v>89</v>
      </c>
      <c r="D48" s="526" t="n">
        <v>3</v>
      </c>
      <c r="F48" s="539"/>
      <c r="G48" s="476"/>
    </row>
    <row r="49" customFormat="false" ht="12.75" hidden="false" customHeight="false" outlineLevel="0" collapsed="false">
      <c r="A49" s="489"/>
      <c r="B49" s="492" t="s">
        <v>857</v>
      </c>
      <c r="C49" s="491" t="s">
        <v>89</v>
      </c>
      <c r="D49" s="526" t="n">
        <v>1</v>
      </c>
      <c r="F49" s="539"/>
      <c r="G49" s="476"/>
    </row>
    <row r="50" customFormat="false" ht="24.05" hidden="false" customHeight="false" outlineLevel="0" collapsed="false">
      <c r="A50" s="489"/>
      <c r="B50" s="528" t="s">
        <v>858</v>
      </c>
      <c r="C50" s="525" t="s">
        <v>850</v>
      </c>
      <c r="D50" s="530" t="n">
        <v>1</v>
      </c>
      <c r="E50" s="531"/>
      <c r="F50" s="532"/>
      <c r="G50" s="476"/>
    </row>
    <row r="51" customFormat="false" ht="12.75" hidden="false" customHeight="false" outlineLevel="0" collapsed="false">
      <c r="A51" s="533"/>
      <c r="B51" s="528"/>
      <c r="C51" s="535" t="s">
        <v>850</v>
      </c>
      <c r="D51" s="535" t="n">
        <v>1</v>
      </c>
      <c r="E51" s="531"/>
      <c r="F51" s="536" t="n">
        <f aca="false">D51*E51</f>
        <v>0</v>
      </c>
      <c r="G51" s="476"/>
    </row>
    <row r="52" customFormat="false" ht="7.5" hidden="false" customHeight="true" outlineLevel="0" collapsed="false">
      <c r="A52" s="489"/>
      <c r="B52" s="492"/>
      <c r="C52" s="491"/>
      <c r="D52" s="491"/>
      <c r="E52" s="537"/>
      <c r="G52" s="476"/>
    </row>
    <row r="53" customFormat="false" ht="12.75" hidden="false" customHeight="false" outlineLevel="0" collapsed="false">
      <c r="A53" s="517" t="s">
        <v>859</v>
      </c>
      <c r="B53" s="518" t="s">
        <v>860</v>
      </c>
      <c r="C53" s="519"/>
      <c r="D53" s="520"/>
      <c r="E53" s="521"/>
      <c r="F53" s="522"/>
      <c r="G53" s="476"/>
    </row>
    <row r="54" customFormat="false" ht="12.75" hidden="false" customHeight="false" outlineLevel="0" collapsed="false">
      <c r="A54" s="523"/>
      <c r="B54" s="492" t="s">
        <v>861</v>
      </c>
      <c r="C54" s="491" t="s">
        <v>89</v>
      </c>
      <c r="D54" s="526" t="n">
        <v>1</v>
      </c>
      <c r="F54" s="539"/>
      <c r="G54" s="476"/>
    </row>
    <row r="55" customFormat="false" ht="12.75" hidden="false" customHeight="false" outlineLevel="0" collapsed="false">
      <c r="A55" s="523"/>
      <c r="B55" s="492" t="s">
        <v>862</v>
      </c>
      <c r="C55" s="491" t="s">
        <v>89</v>
      </c>
      <c r="D55" s="526" t="n">
        <v>4</v>
      </c>
      <c r="F55" s="539"/>
      <c r="G55" s="476"/>
    </row>
    <row r="56" customFormat="false" ht="12.75" hidden="false" customHeight="false" outlineLevel="0" collapsed="false">
      <c r="A56" s="523"/>
      <c r="B56" s="492" t="s">
        <v>863</v>
      </c>
      <c r="C56" s="491" t="s">
        <v>89</v>
      </c>
      <c r="D56" s="526" t="n">
        <v>1</v>
      </c>
      <c r="F56" s="539"/>
      <c r="G56" s="476"/>
    </row>
    <row r="57" customFormat="false" ht="12.75" hidden="false" customHeight="false" outlineLevel="0" collapsed="false">
      <c r="A57" s="523"/>
      <c r="B57" s="492" t="s">
        <v>864</v>
      </c>
      <c r="C57" s="491" t="s">
        <v>89</v>
      </c>
      <c r="D57" s="526" t="n">
        <v>4</v>
      </c>
      <c r="F57" s="539"/>
      <c r="G57" s="476"/>
    </row>
    <row r="58" customFormat="false" ht="12.75" hidden="false" customHeight="false" outlineLevel="0" collapsed="false">
      <c r="A58" s="523"/>
      <c r="B58" s="492" t="s">
        <v>865</v>
      </c>
      <c r="C58" s="491" t="s">
        <v>89</v>
      </c>
      <c r="D58" s="526" t="n">
        <v>1</v>
      </c>
      <c r="F58" s="539"/>
      <c r="G58" s="476"/>
    </row>
    <row r="59" customFormat="false" ht="12.75" hidden="false" customHeight="false" outlineLevel="0" collapsed="false">
      <c r="A59" s="523"/>
      <c r="B59" s="492" t="s">
        <v>866</v>
      </c>
      <c r="C59" s="491" t="s">
        <v>89</v>
      </c>
      <c r="D59" s="526" t="n">
        <v>1</v>
      </c>
      <c r="F59" s="539"/>
      <c r="G59" s="476"/>
    </row>
    <row r="60" customFormat="false" ht="12.75" hidden="false" customHeight="false" outlineLevel="0" collapsed="false">
      <c r="A60" s="523"/>
      <c r="B60" s="492" t="s">
        <v>857</v>
      </c>
      <c r="C60" s="491" t="s">
        <v>89</v>
      </c>
      <c r="D60" s="526" t="n">
        <v>1</v>
      </c>
      <c r="F60" s="539"/>
      <c r="G60" s="476"/>
    </row>
    <row r="61" customFormat="false" ht="12.75" hidden="false" customHeight="false" outlineLevel="0" collapsed="false">
      <c r="A61" s="523"/>
      <c r="B61" s="540" t="s">
        <v>867</v>
      </c>
      <c r="C61" s="525" t="s">
        <v>850</v>
      </c>
      <c r="D61" s="530" t="n">
        <v>1</v>
      </c>
      <c r="E61" s="531"/>
      <c r="F61" s="532"/>
      <c r="G61" s="476"/>
    </row>
    <row r="62" customFormat="false" ht="12.75" hidden="false" customHeight="false" outlineLevel="0" collapsed="false">
      <c r="A62" s="533"/>
      <c r="B62" s="528"/>
      <c r="C62" s="535" t="s">
        <v>850</v>
      </c>
      <c r="D62" s="535" t="n">
        <v>1</v>
      </c>
      <c r="E62" s="531"/>
      <c r="F62" s="536" t="n">
        <f aca="false">D62*E62</f>
        <v>0</v>
      </c>
      <c r="G62" s="476"/>
    </row>
    <row r="63" customFormat="false" ht="9" hidden="false" customHeight="true" outlineLevel="0" collapsed="false">
      <c r="A63" s="489"/>
      <c r="B63" s="492"/>
      <c r="C63" s="491"/>
      <c r="D63" s="491"/>
      <c r="E63" s="537"/>
      <c r="G63" s="476"/>
    </row>
    <row r="64" customFormat="false" ht="13.5" hidden="false" customHeight="true" outlineLevel="0" collapsed="false">
      <c r="A64" s="517" t="s">
        <v>868</v>
      </c>
      <c r="B64" s="518" t="s">
        <v>869</v>
      </c>
      <c r="C64" s="519"/>
      <c r="D64" s="520"/>
      <c r="E64" s="521"/>
      <c r="F64" s="522"/>
      <c r="G64" s="476"/>
    </row>
    <row r="65" customFormat="false" ht="13.5" hidden="false" customHeight="true" outlineLevel="0" collapsed="false">
      <c r="A65" s="523"/>
      <c r="B65" s="492" t="s">
        <v>870</v>
      </c>
      <c r="C65" s="491" t="s">
        <v>89</v>
      </c>
      <c r="D65" s="526" t="n">
        <v>1</v>
      </c>
      <c r="F65" s="539"/>
      <c r="G65" s="476"/>
    </row>
    <row r="66" customFormat="false" ht="13.5" hidden="false" customHeight="true" outlineLevel="0" collapsed="false">
      <c r="A66" s="523"/>
      <c r="B66" s="492" t="s">
        <v>871</v>
      </c>
      <c r="C66" s="491" t="s">
        <v>89</v>
      </c>
      <c r="D66" s="526" t="n">
        <v>1</v>
      </c>
      <c r="F66" s="539"/>
      <c r="G66" s="476"/>
    </row>
    <row r="67" customFormat="false" ht="13.5" hidden="false" customHeight="true" outlineLevel="0" collapsed="false">
      <c r="A67" s="523"/>
      <c r="B67" s="492" t="s">
        <v>872</v>
      </c>
      <c r="C67" s="491" t="s">
        <v>89</v>
      </c>
      <c r="D67" s="526" t="n">
        <v>1</v>
      </c>
      <c r="F67" s="539"/>
      <c r="G67" s="476"/>
    </row>
    <row r="68" customFormat="false" ht="13.5" hidden="false" customHeight="true" outlineLevel="0" collapsed="false">
      <c r="A68" s="523"/>
      <c r="B68" s="492" t="s">
        <v>873</v>
      </c>
      <c r="C68" s="491" t="s">
        <v>89</v>
      </c>
      <c r="D68" s="526" t="n">
        <v>12</v>
      </c>
      <c r="F68" s="539"/>
      <c r="G68" s="476"/>
    </row>
    <row r="69" customFormat="false" ht="13.5" hidden="false" customHeight="true" outlineLevel="0" collapsed="false">
      <c r="A69" s="523" t="s">
        <v>874</v>
      </c>
      <c r="B69" s="492" t="s">
        <v>875</v>
      </c>
      <c r="C69" s="491" t="s">
        <v>89</v>
      </c>
      <c r="D69" s="526" t="n">
        <v>1</v>
      </c>
      <c r="F69" s="539"/>
      <c r="G69" s="476"/>
    </row>
    <row r="70" customFormat="false" ht="13.5" hidden="false" customHeight="true" outlineLevel="0" collapsed="false">
      <c r="A70" s="523"/>
      <c r="B70" s="492" t="s">
        <v>876</v>
      </c>
      <c r="C70" s="491" t="s">
        <v>89</v>
      </c>
      <c r="D70" s="526" t="n">
        <v>1</v>
      </c>
      <c r="F70" s="539"/>
      <c r="G70" s="476"/>
    </row>
    <row r="71" customFormat="false" ht="13.5" hidden="false" customHeight="true" outlineLevel="0" collapsed="false">
      <c r="A71" s="523"/>
      <c r="B71" s="492" t="s">
        <v>877</v>
      </c>
      <c r="C71" s="491" t="s">
        <v>89</v>
      </c>
      <c r="D71" s="526" t="n">
        <v>3</v>
      </c>
      <c r="F71" s="539"/>
      <c r="G71" s="476"/>
    </row>
    <row r="72" customFormat="false" ht="13.5" hidden="false" customHeight="true" outlineLevel="0" collapsed="false">
      <c r="A72" s="523"/>
      <c r="B72" s="540" t="s">
        <v>878</v>
      </c>
      <c r="C72" s="525" t="s">
        <v>850</v>
      </c>
      <c r="D72" s="530" t="n">
        <v>1</v>
      </c>
      <c r="E72" s="531"/>
      <c r="F72" s="532"/>
      <c r="G72" s="476"/>
    </row>
    <row r="73" customFormat="false" ht="13.5" hidden="false" customHeight="true" outlineLevel="0" collapsed="false">
      <c r="A73" s="533"/>
      <c r="B73" s="528"/>
      <c r="C73" s="535" t="s">
        <v>850</v>
      </c>
      <c r="D73" s="535" t="n">
        <v>1</v>
      </c>
      <c r="E73" s="531"/>
      <c r="F73" s="536" t="n">
        <f aca="false">D73*E73</f>
        <v>0</v>
      </c>
      <c r="G73" s="476"/>
    </row>
    <row r="74" customFormat="false" ht="13.5" hidden="false" customHeight="true" outlineLevel="0" collapsed="false">
      <c r="A74" s="489"/>
      <c r="B74" s="492"/>
      <c r="C74" s="491"/>
      <c r="D74" s="491"/>
      <c r="G74" s="476"/>
    </row>
    <row r="75" customFormat="false" ht="12.75" hidden="false" customHeight="false" outlineLevel="0" collapsed="false">
      <c r="A75" s="489"/>
      <c r="B75" s="492"/>
      <c r="C75" s="491"/>
      <c r="D75" s="491"/>
      <c r="E75" s="537"/>
      <c r="G75" s="476"/>
    </row>
    <row r="76" customFormat="false" ht="12.75" hidden="false" customHeight="false" outlineLevel="0" collapsed="false">
      <c r="A76" s="517" t="s">
        <v>879</v>
      </c>
      <c r="B76" s="518" t="s">
        <v>880</v>
      </c>
      <c r="C76" s="519"/>
      <c r="D76" s="520"/>
      <c r="E76" s="521"/>
      <c r="F76" s="522"/>
      <c r="G76" s="476"/>
    </row>
    <row r="77" customFormat="false" ht="15" hidden="false" customHeight="true" outlineLevel="0" collapsed="false">
      <c r="A77" s="523"/>
      <c r="B77" s="492" t="s">
        <v>870</v>
      </c>
      <c r="C77" s="491" t="s">
        <v>89</v>
      </c>
      <c r="D77" s="526" t="n">
        <v>1</v>
      </c>
      <c r="F77" s="539"/>
      <c r="G77" s="476"/>
    </row>
    <row r="78" customFormat="false" ht="12.75" hidden="false" customHeight="false" outlineLevel="0" collapsed="false">
      <c r="A78" s="523"/>
      <c r="B78" s="492" t="s">
        <v>881</v>
      </c>
      <c r="C78" s="491" t="s">
        <v>89</v>
      </c>
      <c r="D78" s="526" t="n">
        <v>1</v>
      </c>
      <c r="F78" s="539"/>
      <c r="G78" s="476"/>
    </row>
    <row r="79" customFormat="false" ht="12.75" hidden="false" customHeight="false" outlineLevel="0" collapsed="false">
      <c r="A79" s="523"/>
      <c r="B79" s="492" t="s">
        <v>872</v>
      </c>
      <c r="C79" s="491" t="s">
        <v>89</v>
      </c>
      <c r="D79" s="526" t="n">
        <v>1</v>
      </c>
      <c r="F79" s="539"/>
      <c r="G79" s="476"/>
    </row>
    <row r="80" customFormat="false" ht="12.75" hidden="false" customHeight="false" outlineLevel="0" collapsed="false">
      <c r="A80" s="523"/>
      <c r="B80" s="492" t="s">
        <v>882</v>
      </c>
      <c r="C80" s="491" t="s">
        <v>89</v>
      </c>
      <c r="D80" s="526" t="n">
        <v>1</v>
      </c>
      <c r="F80" s="539"/>
      <c r="G80" s="476"/>
    </row>
    <row r="81" customFormat="false" ht="12.75" hidden="false" customHeight="false" outlineLevel="0" collapsed="false">
      <c r="A81" s="523"/>
      <c r="B81" s="492" t="s">
        <v>873</v>
      </c>
      <c r="C81" s="491" t="s">
        <v>89</v>
      </c>
      <c r="D81" s="526" t="n">
        <v>10</v>
      </c>
      <c r="F81" s="539"/>
      <c r="G81" s="476"/>
    </row>
    <row r="82" customFormat="false" ht="12.75" hidden="false" customHeight="false" outlineLevel="0" collapsed="false">
      <c r="A82" s="523" t="s">
        <v>874</v>
      </c>
      <c r="B82" s="492" t="s">
        <v>883</v>
      </c>
      <c r="C82" s="491" t="s">
        <v>89</v>
      </c>
      <c r="D82" s="526" t="n">
        <v>1</v>
      </c>
      <c r="F82" s="539"/>
      <c r="G82" s="476"/>
    </row>
    <row r="83" customFormat="false" ht="12.75" hidden="false" customHeight="false" outlineLevel="0" collapsed="false">
      <c r="A83" s="523"/>
      <c r="B83" s="492" t="s">
        <v>876</v>
      </c>
      <c r="C83" s="491" t="s">
        <v>89</v>
      </c>
      <c r="D83" s="526" t="n">
        <v>1</v>
      </c>
      <c r="F83" s="539"/>
      <c r="G83" s="476"/>
    </row>
    <row r="84" customFormat="false" ht="12.75" hidden="false" customHeight="false" outlineLevel="0" collapsed="false">
      <c r="A84" s="523"/>
      <c r="B84" s="492" t="s">
        <v>877</v>
      </c>
      <c r="C84" s="491" t="s">
        <v>89</v>
      </c>
      <c r="D84" s="526" t="n">
        <v>3</v>
      </c>
      <c r="F84" s="539"/>
      <c r="G84" s="476"/>
    </row>
    <row r="85" customFormat="false" ht="15" hidden="false" customHeight="true" outlineLevel="0" collapsed="false">
      <c r="A85" s="523"/>
      <c r="B85" s="540" t="s">
        <v>878</v>
      </c>
      <c r="C85" s="525" t="s">
        <v>850</v>
      </c>
      <c r="D85" s="530" t="n">
        <v>1</v>
      </c>
      <c r="E85" s="531"/>
      <c r="F85" s="532"/>
      <c r="G85" s="476"/>
    </row>
    <row r="86" customFormat="false" ht="12.75" hidden="false" customHeight="false" outlineLevel="0" collapsed="false">
      <c r="A86" s="533"/>
      <c r="B86" s="528"/>
      <c r="C86" s="535" t="s">
        <v>539</v>
      </c>
      <c r="D86" s="535" t="n">
        <v>1</v>
      </c>
      <c r="E86" s="531"/>
      <c r="F86" s="536" t="n">
        <f aca="false">D86*E86</f>
        <v>0</v>
      </c>
      <c r="G86" s="476"/>
    </row>
    <row r="87" customFormat="false" ht="12.75" hidden="false" customHeight="true" outlineLevel="0" collapsed="false">
      <c r="A87" s="489"/>
      <c r="B87" s="492"/>
      <c r="C87" s="491"/>
      <c r="D87" s="526"/>
      <c r="E87" s="537"/>
      <c r="G87" s="476"/>
    </row>
    <row r="88" customFormat="false" ht="13.5" hidden="false" customHeight="true" outlineLevel="0" collapsed="false">
      <c r="A88" s="517" t="s">
        <v>884</v>
      </c>
      <c r="B88" s="518" t="s">
        <v>885</v>
      </c>
      <c r="C88" s="519"/>
      <c r="D88" s="520"/>
      <c r="E88" s="521"/>
      <c r="F88" s="522"/>
      <c r="G88" s="476"/>
    </row>
    <row r="89" customFormat="false" ht="13.5" hidden="false" customHeight="true" outlineLevel="0" collapsed="false">
      <c r="A89" s="523"/>
      <c r="B89" s="492" t="s">
        <v>870</v>
      </c>
      <c r="C89" s="491" t="s">
        <v>89</v>
      </c>
      <c r="D89" s="526" t="n">
        <v>1</v>
      </c>
      <c r="F89" s="539"/>
      <c r="G89" s="476"/>
    </row>
    <row r="90" customFormat="false" ht="13.5" hidden="false" customHeight="true" outlineLevel="0" collapsed="false">
      <c r="A90" s="523"/>
      <c r="B90" s="492" t="s">
        <v>886</v>
      </c>
      <c r="C90" s="491" t="s">
        <v>89</v>
      </c>
      <c r="D90" s="526" t="n">
        <v>1</v>
      </c>
      <c r="F90" s="539"/>
      <c r="G90" s="476"/>
    </row>
    <row r="91" customFormat="false" ht="13.5" hidden="false" customHeight="true" outlineLevel="0" collapsed="false">
      <c r="A91" s="523"/>
      <c r="B91" s="492" t="s">
        <v>871</v>
      </c>
      <c r="C91" s="491" t="s">
        <v>89</v>
      </c>
      <c r="D91" s="526" t="n">
        <v>1</v>
      </c>
      <c r="F91" s="539"/>
      <c r="G91" s="476"/>
    </row>
    <row r="92" customFormat="false" ht="13.5" hidden="false" customHeight="true" outlineLevel="0" collapsed="false">
      <c r="A92" s="523"/>
      <c r="B92" s="492" t="s">
        <v>872</v>
      </c>
      <c r="C92" s="491" t="s">
        <v>89</v>
      </c>
      <c r="D92" s="526" t="n">
        <v>1</v>
      </c>
      <c r="F92" s="539"/>
      <c r="G92" s="476"/>
    </row>
    <row r="93" customFormat="false" ht="13.5" hidden="false" customHeight="true" outlineLevel="0" collapsed="false">
      <c r="A93" s="523"/>
      <c r="B93" s="492" t="s">
        <v>873</v>
      </c>
      <c r="C93" s="491" t="s">
        <v>89</v>
      </c>
      <c r="D93" s="526" t="n">
        <v>6</v>
      </c>
      <c r="F93" s="539"/>
      <c r="G93" s="476"/>
    </row>
    <row r="94" customFormat="false" ht="13.5" hidden="false" customHeight="true" outlineLevel="0" collapsed="false">
      <c r="A94" s="523" t="s">
        <v>874</v>
      </c>
      <c r="B94" s="492" t="s">
        <v>875</v>
      </c>
      <c r="C94" s="491" t="s">
        <v>89</v>
      </c>
      <c r="D94" s="526" t="n">
        <v>3</v>
      </c>
      <c r="F94" s="539"/>
      <c r="G94" s="476"/>
    </row>
    <row r="95" customFormat="false" ht="13.5" hidden="false" customHeight="true" outlineLevel="0" collapsed="false">
      <c r="A95" s="523"/>
      <c r="B95" s="492" t="s">
        <v>876</v>
      </c>
      <c r="C95" s="491" t="s">
        <v>89</v>
      </c>
      <c r="D95" s="526" t="n">
        <v>1</v>
      </c>
      <c r="F95" s="539"/>
      <c r="G95" s="476"/>
    </row>
    <row r="96" customFormat="false" ht="13.5" hidden="false" customHeight="true" outlineLevel="0" collapsed="false">
      <c r="A96" s="523"/>
      <c r="B96" s="492" t="s">
        <v>877</v>
      </c>
      <c r="C96" s="491" t="s">
        <v>89</v>
      </c>
      <c r="D96" s="526" t="n">
        <v>2</v>
      </c>
      <c r="F96" s="539"/>
      <c r="G96" s="476"/>
    </row>
    <row r="97" customFormat="false" ht="13.5" hidden="false" customHeight="true" outlineLevel="0" collapsed="false">
      <c r="A97" s="523"/>
      <c r="B97" s="540" t="s">
        <v>878</v>
      </c>
      <c r="C97" s="525" t="s">
        <v>850</v>
      </c>
      <c r="D97" s="526" t="n">
        <v>1</v>
      </c>
      <c r="E97" s="531"/>
      <c r="F97" s="532"/>
      <c r="G97" s="476"/>
    </row>
    <row r="98" customFormat="false" ht="12.75" hidden="false" customHeight="false" outlineLevel="0" collapsed="false">
      <c r="A98" s="533"/>
      <c r="B98" s="541"/>
      <c r="C98" s="535" t="s">
        <v>850</v>
      </c>
      <c r="D98" s="535" t="n">
        <v>1</v>
      </c>
      <c r="E98" s="531"/>
      <c r="F98" s="536" t="n">
        <f aca="false">D98*E98</f>
        <v>0</v>
      </c>
      <c r="G98" s="476"/>
    </row>
    <row r="99" customFormat="false" ht="14.25" hidden="false" customHeight="true" outlineLevel="0" collapsed="false">
      <c r="A99" s="489"/>
      <c r="B99" s="492"/>
      <c r="C99" s="491"/>
      <c r="D99" s="491"/>
    </row>
    <row r="100" customFormat="false" ht="13.5" hidden="false" customHeight="true" outlineLevel="0" collapsed="false">
      <c r="A100" s="517" t="s">
        <v>887</v>
      </c>
      <c r="B100" s="542" t="s">
        <v>888</v>
      </c>
      <c r="C100" s="519"/>
      <c r="D100" s="520"/>
      <c r="E100" s="521"/>
      <c r="F100" s="522"/>
      <c r="G100" s="476"/>
    </row>
    <row r="101" customFormat="false" ht="13.5" hidden="false" customHeight="true" outlineLevel="0" collapsed="false">
      <c r="A101" s="523"/>
      <c r="B101" s="492" t="s">
        <v>870</v>
      </c>
      <c r="C101" s="491" t="s">
        <v>89</v>
      </c>
      <c r="D101" s="526" t="n">
        <v>1</v>
      </c>
      <c r="F101" s="539"/>
      <c r="G101" s="476"/>
    </row>
    <row r="102" customFormat="false" ht="13.5" hidden="false" customHeight="true" outlineLevel="0" collapsed="false">
      <c r="A102" s="523"/>
      <c r="B102" s="492" t="s">
        <v>871</v>
      </c>
      <c r="C102" s="491" t="s">
        <v>89</v>
      </c>
      <c r="D102" s="526" t="n">
        <v>1</v>
      </c>
      <c r="F102" s="539"/>
      <c r="G102" s="476"/>
    </row>
    <row r="103" customFormat="false" ht="13.5" hidden="false" customHeight="true" outlineLevel="0" collapsed="false">
      <c r="A103" s="523"/>
      <c r="B103" s="492" t="s">
        <v>872</v>
      </c>
      <c r="C103" s="491" t="s">
        <v>89</v>
      </c>
      <c r="D103" s="526" t="n">
        <v>1</v>
      </c>
      <c r="F103" s="539"/>
      <c r="G103" s="476"/>
    </row>
    <row r="104" customFormat="false" ht="13.5" hidden="false" customHeight="true" outlineLevel="0" collapsed="false">
      <c r="A104" s="523"/>
      <c r="B104" s="492" t="s">
        <v>873</v>
      </c>
      <c r="C104" s="491" t="s">
        <v>89</v>
      </c>
      <c r="D104" s="526" t="n">
        <v>7</v>
      </c>
      <c r="F104" s="539"/>
      <c r="G104" s="476"/>
    </row>
    <row r="105" customFormat="false" ht="13.5" hidden="false" customHeight="true" outlineLevel="0" collapsed="false">
      <c r="A105" s="523" t="s">
        <v>874</v>
      </c>
      <c r="B105" s="492" t="s">
        <v>875</v>
      </c>
      <c r="C105" s="491" t="s">
        <v>89</v>
      </c>
      <c r="D105" s="526" t="n">
        <v>1</v>
      </c>
      <c r="F105" s="539"/>
      <c r="G105" s="476"/>
    </row>
    <row r="106" customFormat="false" ht="13.5" hidden="false" customHeight="true" outlineLevel="0" collapsed="false">
      <c r="A106" s="523"/>
      <c r="B106" s="492" t="s">
        <v>876</v>
      </c>
      <c r="C106" s="491" t="s">
        <v>89</v>
      </c>
      <c r="D106" s="526" t="n">
        <v>1</v>
      </c>
      <c r="F106" s="539"/>
      <c r="G106" s="476"/>
    </row>
    <row r="107" customFormat="false" ht="13.5" hidden="false" customHeight="true" outlineLevel="0" collapsed="false">
      <c r="A107" s="523"/>
      <c r="B107" s="492" t="s">
        <v>877</v>
      </c>
      <c r="C107" s="491" t="s">
        <v>89</v>
      </c>
      <c r="D107" s="526" t="n">
        <v>3</v>
      </c>
      <c r="F107" s="539"/>
      <c r="G107" s="476"/>
    </row>
    <row r="108" customFormat="false" ht="13.5" hidden="false" customHeight="true" outlineLevel="0" collapsed="false">
      <c r="A108" s="523"/>
      <c r="B108" s="540" t="s">
        <v>878</v>
      </c>
      <c r="C108" s="525" t="s">
        <v>850</v>
      </c>
      <c r="D108" s="526" t="n">
        <v>1</v>
      </c>
      <c r="E108" s="531"/>
      <c r="F108" s="532"/>
      <c r="G108" s="476"/>
    </row>
    <row r="109" customFormat="false" ht="13.5" hidden="false" customHeight="true" outlineLevel="0" collapsed="false">
      <c r="A109" s="523"/>
      <c r="B109" s="528"/>
      <c r="C109" s="535" t="s">
        <v>850</v>
      </c>
      <c r="D109" s="535" t="n">
        <v>1</v>
      </c>
      <c r="E109" s="531"/>
      <c r="F109" s="536" t="n">
        <f aca="false">D109*E109</f>
        <v>0</v>
      </c>
      <c r="G109" s="476"/>
    </row>
    <row r="110" customFormat="false" ht="13.5" hidden="false" customHeight="true" outlineLevel="0" collapsed="false">
      <c r="A110" s="543"/>
      <c r="B110" s="492"/>
      <c r="C110" s="491"/>
      <c r="D110" s="529"/>
      <c r="E110" s="544"/>
      <c r="F110" s="545"/>
      <c r="G110" s="476"/>
    </row>
    <row r="111" customFormat="false" ht="13.5" hidden="false" customHeight="true" outlineLevel="0" collapsed="false">
      <c r="A111" s="523" t="s">
        <v>889</v>
      </c>
      <c r="B111" s="518" t="s">
        <v>890</v>
      </c>
      <c r="C111" s="546"/>
      <c r="D111" s="526"/>
      <c r="F111" s="539"/>
      <c r="G111" s="476"/>
    </row>
    <row r="112" customFormat="false" ht="13.5" hidden="false" customHeight="true" outlineLevel="0" collapsed="false">
      <c r="A112" s="523"/>
      <c r="B112" s="492" t="s">
        <v>870</v>
      </c>
      <c r="C112" s="491" t="s">
        <v>89</v>
      </c>
      <c r="D112" s="526" t="n">
        <v>1</v>
      </c>
      <c r="F112" s="539"/>
      <c r="G112" s="476"/>
    </row>
    <row r="113" customFormat="false" ht="13.5" hidden="false" customHeight="true" outlineLevel="0" collapsed="false">
      <c r="A113" s="523"/>
      <c r="B113" s="492" t="s">
        <v>871</v>
      </c>
      <c r="C113" s="491" t="s">
        <v>89</v>
      </c>
      <c r="D113" s="526" t="n">
        <v>1</v>
      </c>
      <c r="F113" s="539"/>
      <c r="G113" s="476"/>
    </row>
    <row r="114" customFormat="false" ht="13.5" hidden="false" customHeight="true" outlineLevel="0" collapsed="false">
      <c r="A114" s="523"/>
      <c r="B114" s="492" t="s">
        <v>872</v>
      </c>
      <c r="C114" s="491" t="s">
        <v>89</v>
      </c>
      <c r="D114" s="526" t="n">
        <v>1</v>
      </c>
      <c r="F114" s="539"/>
      <c r="G114" s="476"/>
    </row>
    <row r="115" customFormat="false" ht="13.5" hidden="false" customHeight="true" outlineLevel="0" collapsed="false">
      <c r="A115" s="523"/>
      <c r="B115" s="492" t="s">
        <v>873</v>
      </c>
      <c r="C115" s="491" t="s">
        <v>89</v>
      </c>
      <c r="D115" s="526" t="n">
        <v>2</v>
      </c>
      <c r="F115" s="539"/>
      <c r="G115" s="476"/>
    </row>
    <row r="116" customFormat="false" ht="13.5" hidden="false" customHeight="true" outlineLevel="0" collapsed="false">
      <c r="A116" s="523"/>
      <c r="B116" s="492" t="s">
        <v>876</v>
      </c>
      <c r="C116" s="491" t="s">
        <v>89</v>
      </c>
      <c r="D116" s="526" t="n">
        <v>1</v>
      </c>
      <c r="F116" s="539"/>
      <c r="G116" s="476"/>
    </row>
    <row r="117" customFormat="false" ht="13.5" hidden="false" customHeight="true" outlineLevel="0" collapsed="false">
      <c r="A117" s="523"/>
      <c r="B117" s="492" t="s">
        <v>877</v>
      </c>
      <c r="C117" s="491" t="s">
        <v>89</v>
      </c>
      <c r="D117" s="526" t="n">
        <v>7</v>
      </c>
      <c r="F117" s="539"/>
      <c r="G117" s="476"/>
    </row>
    <row r="118" customFormat="false" ht="13.5" hidden="false" customHeight="true" outlineLevel="0" collapsed="false">
      <c r="A118" s="523"/>
      <c r="B118" s="492" t="s">
        <v>891</v>
      </c>
      <c r="C118" s="525" t="s">
        <v>850</v>
      </c>
      <c r="D118" s="526" t="n">
        <v>1</v>
      </c>
      <c r="F118" s="539"/>
      <c r="G118" s="476"/>
    </row>
    <row r="119" customFormat="false" ht="19.5" hidden="false" customHeight="true" outlineLevel="0" collapsed="false">
      <c r="A119" s="523"/>
      <c r="B119" s="540" t="s">
        <v>878</v>
      </c>
      <c r="C119" s="525" t="s">
        <v>850</v>
      </c>
      <c r="D119" s="526" t="n">
        <v>1</v>
      </c>
      <c r="E119" s="531"/>
      <c r="F119" s="532"/>
      <c r="G119" s="476"/>
    </row>
    <row r="120" customFormat="false" ht="13.5" hidden="false" customHeight="true" outlineLevel="0" collapsed="false">
      <c r="A120" s="533"/>
      <c r="B120" s="528"/>
      <c r="C120" s="535" t="s">
        <v>539</v>
      </c>
      <c r="D120" s="535" t="n">
        <v>1</v>
      </c>
      <c r="E120" s="531"/>
      <c r="F120" s="536" t="n">
        <f aca="false">D120*E120</f>
        <v>0</v>
      </c>
      <c r="G120" s="476"/>
    </row>
    <row r="121" customFormat="false" ht="9" hidden="false" customHeight="true" outlineLevel="0" collapsed="false">
      <c r="A121" s="489"/>
      <c r="B121" s="492"/>
      <c r="C121" s="491"/>
      <c r="D121" s="491"/>
      <c r="E121" s="537"/>
      <c r="G121" s="476"/>
    </row>
    <row r="122" customFormat="false" ht="2.25" hidden="false" customHeight="true" outlineLevel="0" collapsed="false">
      <c r="A122" s="489"/>
      <c r="B122" s="492"/>
      <c r="C122" s="491"/>
      <c r="D122" s="491"/>
      <c r="E122" s="537"/>
      <c r="G122" s="476"/>
    </row>
    <row r="123" customFormat="false" ht="78.75" hidden="false" customHeight="true" outlineLevel="0" collapsed="false">
      <c r="A123" s="517" t="s">
        <v>892</v>
      </c>
      <c r="B123" s="547" t="s">
        <v>893</v>
      </c>
      <c r="C123" s="491"/>
      <c r="D123" s="491"/>
      <c r="G123" s="476"/>
    </row>
    <row r="124" customFormat="false" ht="12.75" hidden="false" customHeight="false" outlineLevel="0" collapsed="false">
      <c r="A124" s="523"/>
      <c r="B124" s="548" t="s">
        <v>894</v>
      </c>
      <c r="C124" s="549" t="s">
        <v>557</v>
      </c>
      <c r="D124" s="550" t="n">
        <v>30</v>
      </c>
      <c r="E124" s="551"/>
      <c r="F124" s="522"/>
      <c r="G124" s="476"/>
    </row>
    <row r="125" customFormat="false" ht="12.75" hidden="false" customHeight="false" outlineLevel="0" collapsed="false">
      <c r="A125" s="523"/>
      <c r="B125" s="548" t="s">
        <v>895</v>
      </c>
      <c r="C125" s="549" t="s">
        <v>557</v>
      </c>
      <c r="D125" s="550" t="n">
        <v>70</v>
      </c>
      <c r="E125" s="552"/>
      <c r="F125" s="539"/>
      <c r="G125" s="476"/>
    </row>
    <row r="126" customFormat="false" ht="12.75" hidden="false" customHeight="false" outlineLevel="0" collapsed="false">
      <c r="A126" s="523"/>
      <c r="B126" s="548" t="s">
        <v>896</v>
      </c>
      <c r="C126" s="549" t="s">
        <v>557</v>
      </c>
      <c r="D126" s="550" t="n">
        <v>90</v>
      </c>
      <c r="E126" s="552"/>
      <c r="F126" s="539"/>
      <c r="G126" s="476"/>
    </row>
    <row r="127" customFormat="false" ht="12.75" hidden="false" customHeight="false" outlineLevel="0" collapsed="false">
      <c r="A127" s="523"/>
      <c r="B127" s="548" t="s">
        <v>897</v>
      </c>
      <c r="C127" s="549" t="s">
        <v>557</v>
      </c>
      <c r="D127" s="550" t="n">
        <v>30</v>
      </c>
      <c r="E127" s="552"/>
      <c r="F127" s="539"/>
      <c r="G127" s="476"/>
    </row>
    <row r="128" customFormat="false" ht="12.75" hidden="false" customHeight="false" outlineLevel="0" collapsed="false">
      <c r="A128" s="523"/>
      <c r="B128" s="548" t="s">
        <v>898</v>
      </c>
      <c r="C128" s="549" t="s">
        <v>557</v>
      </c>
      <c r="D128" s="550" t="n">
        <v>50</v>
      </c>
      <c r="E128" s="552"/>
      <c r="F128" s="539"/>
      <c r="G128" s="476"/>
    </row>
    <row r="129" customFormat="false" ht="12.75" hidden="false" customHeight="false" outlineLevel="0" collapsed="false">
      <c r="A129" s="523"/>
      <c r="B129" s="548" t="s">
        <v>899</v>
      </c>
      <c r="C129" s="549" t="s">
        <v>557</v>
      </c>
      <c r="D129" s="550" t="n">
        <v>1300</v>
      </c>
      <c r="E129" s="552"/>
      <c r="F129" s="539"/>
      <c r="G129" s="476"/>
    </row>
    <row r="130" customFormat="false" ht="12.75" hidden="false" customHeight="false" outlineLevel="0" collapsed="false">
      <c r="A130" s="523"/>
      <c r="B130" s="548" t="s">
        <v>900</v>
      </c>
      <c r="C130" s="549" t="s">
        <v>557</v>
      </c>
      <c r="D130" s="550" t="n">
        <v>1400</v>
      </c>
      <c r="E130" s="552"/>
      <c r="F130" s="539"/>
      <c r="G130" s="476"/>
    </row>
    <row r="131" customFormat="false" ht="12.75" hidden="false" customHeight="false" outlineLevel="0" collapsed="false">
      <c r="A131" s="523"/>
      <c r="B131" s="548" t="s">
        <v>901</v>
      </c>
      <c r="C131" s="549" t="s">
        <v>557</v>
      </c>
      <c r="D131" s="550" t="n">
        <v>90</v>
      </c>
      <c r="E131" s="552"/>
      <c r="F131" s="539"/>
      <c r="G131" s="476"/>
    </row>
    <row r="132" customFormat="false" ht="12.75" hidden="false" customHeight="false" outlineLevel="0" collapsed="false">
      <c r="A132" s="523"/>
      <c r="B132" s="548" t="s">
        <v>902</v>
      </c>
      <c r="C132" s="549" t="s">
        <v>557</v>
      </c>
      <c r="D132" s="550" t="n">
        <v>80</v>
      </c>
      <c r="E132" s="552"/>
      <c r="F132" s="539"/>
      <c r="G132" s="476"/>
    </row>
    <row r="133" customFormat="false" ht="18" hidden="false" customHeight="true" outlineLevel="0" collapsed="false">
      <c r="A133" s="523"/>
      <c r="B133" s="548" t="s">
        <v>903</v>
      </c>
      <c r="C133" s="549" t="s">
        <v>557</v>
      </c>
      <c r="D133" s="553" t="n">
        <v>250</v>
      </c>
      <c r="E133" s="554"/>
      <c r="F133" s="532"/>
      <c r="G133" s="476"/>
    </row>
    <row r="134" customFormat="false" ht="12.75" hidden="false" customHeight="false" outlineLevel="0" collapsed="false">
      <c r="A134" s="533"/>
      <c r="B134" s="528"/>
      <c r="C134" s="535" t="s">
        <v>850</v>
      </c>
      <c r="D134" s="535" t="n">
        <v>1</v>
      </c>
      <c r="E134" s="531"/>
      <c r="F134" s="555" t="n">
        <f aca="false">D134*E134</f>
        <v>0</v>
      </c>
      <c r="G134" s="556"/>
    </row>
    <row r="135" customFormat="false" ht="12.75" hidden="false" customHeight="false" outlineLevel="0" collapsed="false">
      <c r="A135" s="489"/>
      <c r="B135" s="492"/>
      <c r="C135" s="491"/>
      <c r="D135" s="491"/>
      <c r="G135" s="476"/>
    </row>
    <row r="136" customFormat="false" ht="105.75" hidden="false" customHeight="true" outlineLevel="0" collapsed="false">
      <c r="A136" s="489"/>
      <c r="B136" s="490" t="s">
        <v>904</v>
      </c>
      <c r="C136" s="491"/>
      <c r="D136" s="491"/>
      <c r="G136" s="476"/>
    </row>
    <row r="137" customFormat="false" ht="12.75" hidden="false" customHeight="false" outlineLevel="0" collapsed="false">
      <c r="A137" s="517" t="s">
        <v>905</v>
      </c>
      <c r="B137" s="557" t="s">
        <v>906</v>
      </c>
      <c r="C137" s="549" t="s">
        <v>874</v>
      </c>
      <c r="D137" s="549" t="s">
        <v>874</v>
      </c>
      <c r="E137" s="551"/>
      <c r="F137" s="522" t="s">
        <v>874</v>
      </c>
      <c r="G137" s="476"/>
    </row>
    <row r="138" customFormat="false" ht="30.75" hidden="false" customHeight="true" outlineLevel="0" collapsed="false">
      <c r="A138" s="517" t="s">
        <v>874</v>
      </c>
      <c r="B138" s="557" t="s">
        <v>907</v>
      </c>
      <c r="C138" s="549" t="s">
        <v>89</v>
      </c>
      <c r="D138" s="549" t="n">
        <v>12</v>
      </c>
      <c r="E138" s="552"/>
      <c r="F138" s="539"/>
      <c r="G138" s="476"/>
    </row>
    <row r="139" customFormat="false" ht="13.5" hidden="false" customHeight="true" outlineLevel="0" collapsed="false">
      <c r="A139" s="489" t="s">
        <v>874</v>
      </c>
      <c r="B139" s="557" t="s">
        <v>908</v>
      </c>
      <c r="C139" s="549" t="s">
        <v>89</v>
      </c>
      <c r="D139" s="549" t="n">
        <v>55</v>
      </c>
      <c r="E139" s="552"/>
      <c r="F139" s="539"/>
      <c r="G139" s="476"/>
    </row>
    <row r="140" customFormat="false" ht="13.5" hidden="false" customHeight="true" outlineLevel="0" collapsed="false">
      <c r="A140" s="489"/>
      <c r="B140" s="557" t="s">
        <v>909</v>
      </c>
      <c r="C140" s="549" t="s">
        <v>89</v>
      </c>
      <c r="D140" s="549" t="n">
        <v>1</v>
      </c>
      <c r="E140" s="552"/>
      <c r="F140" s="539"/>
      <c r="G140" s="476"/>
    </row>
    <row r="141" customFormat="false" ht="17.25" hidden="false" customHeight="true" outlineLevel="0" collapsed="false">
      <c r="A141" s="523"/>
      <c r="B141" s="558" t="s">
        <v>910</v>
      </c>
      <c r="C141" s="520" t="s">
        <v>89</v>
      </c>
      <c r="D141" s="520" t="n">
        <v>62</v>
      </c>
      <c r="E141" s="554"/>
      <c r="F141" s="539"/>
      <c r="G141" s="476"/>
    </row>
    <row r="142" customFormat="false" ht="17.25" hidden="false" customHeight="true" outlineLevel="0" collapsed="false">
      <c r="A142" s="533"/>
      <c r="B142" s="534"/>
      <c r="C142" s="535" t="s">
        <v>539</v>
      </c>
      <c r="D142" s="535" t="n">
        <v>1</v>
      </c>
      <c r="E142" s="531"/>
      <c r="F142" s="536" t="n">
        <f aca="false">D142*E142</f>
        <v>0</v>
      </c>
      <c r="G142" s="556"/>
    </row>
    <row r="143" customFormat="false" ht="9.75" hidden="false" customHeight="true" outlineLevel="0" collapsed="false">
      <c r="A143" s="559"/>
      <c r="B143" s="528"/>
      <c r="C143" s="529"/>
      <c r="D143" s="529"/>
      <c r="E143" s="531"/>
      <c r="F143" s="560"/>
      <c r="G143" s="476"/>
    </row>
    <row r="144" customFormat="false" ht="12.75" hidden="false" customHeight="false" outlineLevel="0" collapsed="false">
      <c r="A144" s="489" t="s">
        <v>911</v>
      </c>
      <c r="B144" s="561" t="s">
        <v>912</v>
      </c>
      <c r="C144" s="526" t="s">
        <v>89</v>
      </c>
      <c r="D144" s="526" t="n">
        <v>4</v>
      </c>
      <c r="E144" s="562"/>
      <c r="F144" s="536" t="n">
        <f aca="false">D144*E144</f>
        <v>0</v>
      </c>
      <c r="G144" s="476"/>
    </row>
    <row r="145" customFormat="false" ht="12.75" hidden="false" customHeight="false" outlineLevel="0" collapsed="false">
      <c r="A145" s="543"/>
      <c r="B145" s="534"/>
      <c r="C145" s="535"/>
      <c r="D145" s="535"/>
      <c r="E145" s="544"/>
      <c r="F145" s="545"/>
      <c r="G145" s="476"/>
    </row>
    <row r="146" customFormat="false" ht="28.5" hidden="false" customHeight="true" outlineLevel="0" collapsed="false">
      <c r="A146" s="489" t="s">
        <v>913</v>
      </c>
      <c r="B146" s="561" t="s">
        <v>914</v>
      </c>
      <c r="C146" s="491"/>
      <c r="D146" s="491"/>
      <c r="F146" s="539"/>
      <c r="G146" s="476"/>
    </row>
    <row r="147" customFormat="false" ht="12.75" hidden="false" customHeight="false" outlineLevel="0" collapsed="false">
      <c r="A147" s="489"/>
      <c r="B147" s="557" t="s">
        <v>915</v>
      </c>
      <c r="C147" s="549" t="s">
        <v>89</v>
      </c>
      <c r="D147" s="550" t="n">
        <v>69</v>
      </c>
      <c r="E147" s="551"/>
      <c r="F147" s="522" t="s">
        <v>874</v>
      </c>
      <c r="G147" s="476"/>
    </row>
    <row r="148" customFormat="false" ht="12.75" hidden="false" customHeight="false" outlineLevel="0" collapsed="false">
      <c r="A148" s="489"/>
      <c r="B148" s="557" t="s">
        <v>916</v>
      </c>
      <c r="C148" s="549" t="s">
        <v>89</v>
      </c>
      <c r="D148" s="550" t="n">
        <v>24</v>
      </c>
      <c r="E148" s="552"/>
      <c r="F148" s="539" t="s">
        <v>874</v>
      </c>
      <c r="G148" s="476"/>
    </row>
    <row r="149" customFormat="false" ht="12.75" hidden="false" customHeight="false" outlineLevel="0" collapsed="false">
      <c r="A149" s="489"/>
      <c r="B149" s="557" t="s">
        <v>917</v>
      </c>
      <c r="C149" s="549" t="s">
        <v>89</v>
      </c>
      <c r="D149" s="550" t="n">
        <v>4</v>
      </c>
      <c r="E149" s="552"/>
      <c r="F149" s="539" t="s">
        <v>874</v>
      </c>
      <c r="G149" s="476"/>
    </row>
    <row r="150" customFormat="false" ht="12.75" hidden="false" customHeight="false" outlineLevel="0" collapsed="false">
      <c r="A150" s="489"/>
      <c r="B150" s="557" t="s">
        <v>918</v>
      </c>
      <c r="C150" s="549" t="s">
        <v>89</v>
      </c>
      <c r="D150" s="550" t="n">
        <v>10</v>
      </c>
      <c r="E150" s="552"/>
      <c r="F150" s="539" t="s">
        <v>874</v>
      </c>
      <c r="G150" s="476"/>
    </row>
    <row r="151" customFormat="false" ht="12.75" hidden="false" customHeight="false" outlineLevel="0" collapsed="false">
      <c r="A151" s="489"/>
      <c r="B151" s="557" t="s">
        <v>919</v>
      </c>
      <c r="C151" s="549" t="s">
        <v>89</v>
      </c>
      <c r="D151" s="550" t="n">
        <v>8</v>
      </c>
      <c r="E151" s="552"/>
      <c r="F151" s="539" t="s">
        <v>874</v>
      </c>
      <c r="G151" s="476"/>
    </row>
    <row r="152" customFormat="false" ht="12.75" hidden="false" customHeight="false" outlineLevel="0" collapsed="false">
      <c r="A152" s="489"/>
      <c r="B152" s="557" t="s">
        <v>920</v>
      </c>
      <c r="C152" s="549" t="s">
        <v>89</v>
      </c>
      <c r="D152" s="550" t="n">
        <v>2</v>
      </c>
      <c r="E152" s="552"/>
      <c r="F152" s="539" t="s">
        <v>874</v>
      </c>
      <c r="G152" s="476"/>
    </row>
    <row r="153" customFormat="false" ht="12.75" hidden="false" customHeight="false" outlineLevel="0" collapsed="false">
      <c r="A153" s="523"/>
      <c r="B153" s="548" t="s">
        <v>921</v>
      </c>
      <c r="C153" s="549" t="s">
        <v>89</v>
      </c>
      <c r="D153" s="550" t="n">
        <v>5</v>
      </c>
      <c r="E153" s="554"/>
      <c r="F153" s="532" t="s">
        <v>874</v>
      </c>
      <c r="G153" s="476"/>
    </row>
    <row r="154" customFormat="false" ht="12.75" hidden="false" customHeight="false" outlineLevel="0" collapsed="false">
      <c r="A154" s="533"/>
      <c r="B154" s="534"/>
      <c r="C154" s="535" t="s">
        <v>539</v>
      </c>
      <c r="D154" s="535" t="n">
        <v>1</v>
      </c>
      <c r="E154" s="531"/>
      <c r="F154" s="555" t="n">
        <f aca="false">D154*E154</f>
        <v>0</v>
      </c>
      <c r="G154" s="476"/>
    </row>
    <row r="155" customFormat="false" ht="9.75" hidden="false" customHeight="true" outlineLevel="0" collapsed="false">
      <c r="A155" s="489"/>
      <c r="B155" s="492"/>
      <c r="C155" s="491"/>
      <c r="D155" s="491"/>
      <c r="G155" s="476"/>
    </row>
    <row r="156" customFormat="false" ht="35.5" hidden="false" customHeight="false" outlineLevel="0" collapsed="false">
      <c r="A156" s="517" t="s">
        <v>922</v>
      </c>
      <c r="B156" s="518" t="s">
        <v>923</v>
      </c>
      <c r="C156" s="519"/>
      <c r="D156" s="519"/>
      <c r="E156" s="521"/>
      <c r="F156" s="522"/>
      <c r="G156" s="476"/>
    </row>
    <row r="157" customFormat="false" ht="12.75" hidden="false" customHeight="false" outlineLevel="0" collapsed="false">
      <c r="A157" s="523"/>
      <c r="B157" s="557" t="s">
        <v>924</v>
      </c>
      <c r="C157" s="549" t="s">
        <v>89</v>
      </c>
      <c r="D157" s="550" t="n">
        <v>40</v>
      </c>
      <c r="E157" s="551"/>
      <c r="F157" s="522" t="s">
        <v>874</v>
      </c>
      <c r="G157" s="476"/>
    </row>
    <row r="158" customFormat="false" ht="12.75" hidden="false" customHeight="false" outlineLevel="0" collapsed="false">
      <c r="A158" s="523"/>
      <c r="B158" s="548" t="s">
        <v>925</v>
      </c>
      <c r="C158" s="549" t="s">
        <v>89</v>
      </c>
      <c r="D158" s="550" t="n">
        <v>40</v>
      </c>
      <c r="E158" s="554"/>
      <c r="F158" s="532" t="s">
        <v>874</v>
      </c>
      <c r="G158" s="476"/>
    </row>
    <row r="159" customFormat="false" ht="12.75" hidden="false" customHeight="false" outlineLevel="0" collapsed="false">
      <c r="A159" s="533"/>
      <c r="B159" s="534"/>
      <c r="C159" s="535" t="s">
        <v>539</v>
      </c>
      <c r="D159" s="535" t="n">
        <v>1</v>
      </c>
      <c r="E159" s="531"/>
      <c r="F159" s="555" t="n">
        <f aca="false">D159*E159</f>
        <v>0</v>
      </c>
      <c r="G159" s="476"/>
    </row>
    <row r="160" customFormat="false" ht="12" hidden="false" customHeight="true" outlineLevel="0" collapsed="false">
      <c r="A160" s="489"/>
      <c r="B160" s="492"/>
      <c r="C160" s="491"/>
      <c r="D160" s="491"/>
      <c r="G160" s="563"/>
    </row>
    <row r="161" customFormat="false" ht="45.75" hidden="false" customHeight="true" outlineLevel="0" collapsed="false">
      <c r="A161" s="564" t="s">
        <v>926</v>
      </c>
      <c r="B161" s="565" t="s">
        <v>927</v>
      </c>
      <c r="C161" s="566" t="s">
        <v>850</v>
      </c>
      <c r="D161" s="566" t="n">
        <v>1</v>
      </c>
      <c r="E161" s="567"/>
      <c r="F161" s="568" t="n">
        <f aca="false">D161*E161</f>
        <v>0</v>
      </c>
      <c r="G161" s="569"/>
    </row>
    <row r="162" customFormat="false" ht="12.75" hidden="false" customHeight="false" outlineLevel="0" collapsed="false">
      <c r="A162" s="489"/>
      <c r="B162" s="492"/>
      <c r="G162" s="570"/>
    </row>
    <row r="163" customFormat="false" ht="43.5" hidden="false" customHeight="true" outlineLevel="0" collapsed="false">
      <c r="A163" s="571" t="s">
        <v>928</v>
      </c>
      <c r="B163" s="572" t="s">
        <v>929</v>
      </c>
      <c r="C163" s="573"/>
      <c r="D163" s="573"/>
      <c r="E163" s="574"/>
      <c r="F163" s="575"/>
      <c r="G163" s="576"/>
    </row>
    <row r="164" customFormat="false" ht="33.75" hidden="false" customHeight="true" outlineLevel="0" collapsed="false">
      <c r="A164" s="577"/>
      <c r="B164" s="578" t="s">
        <v>930</v>
      </c>
      <c r="C164" s="579" t="s">
        <v>89</v>
      </c>
      <c r="D164" s="580" t="n">
        <v>35</v>
      </c>
      <c r="E164" s="581"/>
      <c r="F164" s="582" t="s">
        <v>874</v>
      </c>
      <c r="G164" s="583"/>
    </row>
    <row r="165" customFormat="false" ht="12.75" hidden="false" customHeight="false" outlineLevel="0" collapsed="false">
      <c r="A165" s="577"/>
      <c r="B165" s="578" t="s">
        <v>931</v>
      </c>
      <c r="C165" s="579" t="s">
        <v>89</v>
      </c>
      <c r="D165" s="580" t="n">
        <v>4</v>
      </c>
      <c r="E165" s="584"/>
      <c r="F165" s="585" t="s">
        <v>874</v>
      </c>
      <c r="G165" s="583"/>
    </row>
    <row r="166" customFormat="false" ht="12.75" hidden="false" customHeight="false" outlineLevel="0" collapsed="false">
      <c r="A166" s="577"/>
      <c r="B166" s="578" t="s">
        <v>932</v>
      </c>
      <c r="C166" s="579" t="s">
        <v>89</v>
      </c>
      <c r="D166" s="580" t="n">
        <v>8</v>
      </c>
      <c r="E166" s="584"/>
      <c r="F166" s="585" t="s">
        <v>874</v>
      </c>
      <c r="G166" s="583"/>
    </row>
    <row r="167" customFormat="false" ht="12.75" hidden="false" customHeight="false" outlineLevel="0" collapsed="false">
      <c r="A167" s="577"/>
      <c r="B167" s="578" t="s">
        <v>933</v>
      </c>
      <c r="C167" s="579" t="s">
        <v>89</v>
      </c>
      <c r="D167" s="580" t="n">
        <v>37</v>
      </c>
      <c r="E167" s="584"/>
      <c r="F167" s="585" t="s">
        <v>874</v>
      </c>
      <c r="G167" s="583"/>
    </row>
    <row r="168" customFormat="false" ht="12.75" hidden="false" customHeight="false" outlineLevel="0" collapsed="false">
      <c r="A168" s="533"/>
      <c r="B168" s="534"/>
      <c r="C168" s="535" t="s">
        <v>539</v>
      </c>
      <c r="D168" s="549" t="n">
        <v>1</v>
      </c>
      <c r="E168" s="586"/>
      <c r="F168" s="555" t="n">
        <f aca="false">D168*E168</f>
        <v>0</v>
      </c>
      <c r="G168" s="587"/>
    </row>
    <row r="169" customFormat="false" ht="12.75" hidden="false" customHeight="false" outlineLevel="0" collapsed="false">
      <c r="A169" s="559"/>
      <c r="B169" s="534"/>
      <c r="C169" s="535"/>
      <c r="D169" s="549"/>
      <c r="E169" s="588"/>
      <c r="F169" s="545"/>
      <c r="G169" s="589"/>
    </row>
    <row r="170" customFormat="false" ht="24.05" hidden="false" customHeight="false" outlineLevel="0" collapsed="false">
      <c r="A170" s="543" t="s">
        <v>934</v>
      </c>
      <c r="B170" s="534" t="s">
        <v>935</v>
      </c>
      <c r="C170" s="549" t="s">
        <v>539</v>
      </c>
      <c r="D170" s="549" t="n">
        <v>1</v>
      </c>
      <c r="E170" s="590"/>
      <c r="F170" s="555" t="n">
        <f aca="false">D170*E170</f>
        <v>0</v>
      </c>
      <c r="G170" s="476"/>
    </row>
    <row r="171" customFormat="false" ht="9" hidden="false" customHeight="true" outlineLevel="0" collapsed="false">
      <c r="A171" s="538"/>
      <c r="B171" s="518"/>
      <c r="C171" s="519"/>
      <c r="D171" s="519"/>
      <c r="E171" s="591"/>
      <c r="F171" s="592"/>
    </row>
    <row r="172" customFormat="false" ht="43.5" hidden="false" customHeight="true" outlineLevel="0" collapsed="false">
      <c r="A172" s="543" t="s">
        <v>936</v>
      </c>
      <c r="B172" s="548" t="s">
        <v>937</v>
      </c>
      <c r="C172" s="549" t="s">
        <v>938</v>
      </c>
      <c r="D172" s="549" t="n">
        <v>4</v>
      </c>
      <c r="E172" s="590"/>
      <c r="F172" s="555" t="n">
        <f aca="false">D172*E172</f>
        <v>0</v>
      </c>
      <c r="G172" s="476"/>
    </row>
    <row r="173" customFormat="false" ht="11.25" hidden="false" customHeight="true" outlineLevel="0" collapsed="false">
      <c r="A173" s="559"/>
      <c r="B173" s="528"/>
      <c r="C173" s="491"/>
      <c r="D173" s="491"/>
      <c r="E173" s="593"/>
      <c r="F173" s="532"/>
      <c r="G173" s="476"/>
    </row>
    <row r="174" customFormat="false" ht="21.75" hidden="false" customHeight="true" outlineLevel="0" collapsed="false">
      <c r="A174" s="559" t="s">
        <v>939</v>
      </c>
      <c r="B174" s="528" t="s">
        <v>940</v>
      </c>
      <c r="C174" s="549" t="s">
        <v>89</v>
      </c>
      <c r="D174" s="549" t="n">
        <v>3</v>
      </c>
      <c r="E174" s="590"/>
      <c r="F174" s="555" t="n">
        <f aca="false">D174*E174</f>
        <v>0</v>
      </c>
      <c r="G174" s="476"/>
    </row>
    <row r="175" customFormat="false" ht="12" hidden="false" customHeight="true" outlineLevel="0" collapsed="false">
      <c r="A175" s="559"/>
      <c r="B175" s="528"/>
      <c r="C175" s="535"/>
      <c r="D175" s="491"/>
      <c r="E175" s="593"/>
      <c r="F175" s="532"/>
      <c r="G175" s="476"/>
    </row>
    <row r="176" customFormat="false" ht="18" hidden="false" customHeight="true" outlineLevel="0" collapsed="false">
      <c r="A176" s="559" t="s">
        <v>941</v>
      </c>
      <c r="B176" s="528" t="s">
        <v>942</v>
      </c>
      <c r="C176" s="594" t="s">
        <v>850</v>
      </c>
      <c r="D176" s="549" t="n">
        <v>1</v>
      </c>
      <c r="E176" s="590"/>
      <c r="F176" s="555" t="n">
        <f aca="false">D176*E176</f>
        <v>0</v>
      </c>
      <c r="G176" s="476"/>
    </row>
    <row r="177" customFormat="false" ht="12.75" hidden="false" customHeight="false" outlineLevel="0" collapsed="false">
      <c r="A177" s="559"/>
      <c r="B177" s="528"/>
      <c r="C177" s="491" t="s">
        <v>874</v>
      </c>
      <c r="D177" s="491" t="s">
        <v>874</v>
      </c>
      <c r="E177" s="593"/>
      <c r="F177" s="532" t="s">
        <v>874</v>
      </c>
      <c r="G177" s="476"/>
    </row>
    <row r="178" customFormat="false" ht="30" hidden="false" customHeight="true" outlineLevel="0" collapsed="false">
      <c r="A178" s="543" t="s">
        <v>943</v>
      </c>
      <c r="B178" s="534" t="s">
        <v>944</v>
      </c>
      <c r="C178" s="549" t="s">
        <v>89</v>
      </c>
      <c r="D178" s="549" t="n">
        <v>1</v>
      </c>
      <c r="E178" s="590"/>
      <c r="F178" s="555" t="n">
        <f aca="false">D178*E178</f>
        <v>0</v>
      </c>
      <c r="G178" s="476"/>
    </row>
    <row r="179" customFormat="false" ht="9" hidden="false" customHeight="true" outlineLevel="0" collapsed="false">
      <c r="A179" s="489"/>
      <c r="B179" s="492"/>
      <c r="C179" s="491"/>
      <c r="D179" s="491"/>
      <c r="E179" s="593"/>
      <c r="G179" s="476"/>
    </row>
    <row r="180" customFormat="false" ht="26.25" hidden="false" customHeight="true" outlineLevel="0" collapsed="false">
      <c r="A180" s="543" t="s">
        <v>945</v>
      </c>
      <c r="B180" s="534" t="s">
        <v>946</v>
      </c>
      <c r="C180" s="549" t="s">
        <v>947</v>
      </c>
      <c r="D180" s="549" t="n">
        <v>90</v>
      </c>
      <c r="E180" s="590"/>
      <c r="F180" s="536" t="n">
        <f aca="false">D180*E180</f>
        <v>0</v>
      </c>
      <c r="G180" s="476"/>
    </row>
    <row r="181" customFormat="false" ht="6.75" hidden="false" customHeight="true" outlineLevel="0" collapsed="false">
      <c r="A181" s="489"/>
      <c r="B181" s="492" t="s">
        <v>948</v>
      </c>
      <c r="C181" s="491"/>
      <c r="D181" s="491"/>
      <c r="E181" s="593"/>
      <c r="G181" s="476"/>
    </row>
    <row r="182" customFormat="false" ht="14.25" hidden="false" customHeight="true" outlineLevel="0" collapsed="false">
      <c r="A182" s="543" t="s">
        <v>949</v>
      </c>
      <c r="B182" s="534" t="s">
        <v>950</v>
      </c>
      <c r="C182" s="594" t="s">
        <v>850</v>
      </c>
      <c r="D182" s="549" t="n">
        <v>1</v>
      </c>
      <c r="E182" s="590"/>
      <c r="F182" s="536" t="n">
        <f aca="false">D182*E182</f>
        <v>0</v>
      </c>
      <c r="G182" s="476"/>
    </row>
    <row r="183" customFormat="false" ht="12.75" hidden="false" customHeight="false" outlineLevel="0" collapsed="false">
      <c r="A183" s="489"/>
      <c r="B183" s="595" t="s">
        <v>951</v>
      </c>
      <c r="C183" s="596"/>
      <c r="D183" s="596"/>
      <c r="E183" s="597"/>
      <c r="F183" s="598" t="n">
        <f aca="false">SUM(F38:F182)</f>
        <v>0</v>
      </c>
      <c r="G183" s="476"/>
    </row>
    <row r="184" customFormat="false" ht="45.75" hidden="false" customHeight="true" outlineLevel="0" collapsed="false">
      <c r="A184" s="489"/>
      <c r="B184" s="492"/>
      <c r="C184" s="491"/>
      <c r="D184" s="491"/>
      <c r="G184" s="476"/>
    </row>
    <row r="185" customFormat="false" ht="8.25" hidden="false" customHeight="true" outlineLevel="0" collapsed="false">
      <c r="A185" s="489"/>
      <c r="B185" s="492"/>
      <c r="C185" s="491"/>
      <c r="D185" s="491"/>
      <c r="G185" s="476"/>
    </row>
    <row r="186" customFormat="false" ht="12.75" hidden="false" customHeight="false" outlineLevel="0" collapsed="false">
      <c r="A186" s="515" t="s">
        <v>90</v>
      </c>
      <c r="B186" s="490" t="s">
        <v>952</v>
      </c>
      <c r="C186" s="491"/>
      <c r="D186" s="491"/>
      <c r="G186" s="476"/>
    </row>
    <row r="187" customFormat="false" ht="8.25" hidden="false" customHeight="true" outlineLevel="0" collapsed="false">
      <c r="A187" s="489"/>
      <c r="B187" s="492"/>
      <c r="C187" s="491"/>
      <c r="D187" s="491"/>
      <c r="F187" s="560"/>
      <c r="G187" s="476"/>
    </row>
    <row r="188" customFormat="false" ht="128.25" hidden="false" customHeight="true" outlineLevel="0" collapsed="false">
      <c r="A188" s="599" t="s">
        <v>953</v>
      </c>
      <c r="B188" s="534" t="s">
        <v>954</v>
      </c>
      <c r="C188" s="549" t="s">
        <v>850</v>
      </c>
      <c r="D188" s="549" t="n">
        <v>1</v>
      </c>
      <c r="E188" s="600"/>
      <c r="F188" s="555" t="n">
        <f aca="false">D188*E188</f>
        <v>0</v>
      </c>
      <c r="G188" s="476"/>
    </row>
    <row r="189" customFormat="false" ht="6.75" hidden="false" customHeight="true" outlineLevel="0" collapsed="false">
      <c r="A189" s="489"/>
      <c r="B189" s="492"/>
      <c r="C189" s="491"/>
      <c r="D189" s="491"/>
      <c r="G189" s="476"/>
    </row>
    <row r="190" customFormat="false" ht="48" hidden="false" customHeight="true" outlineLevel="0" collapsed="false">
      <c r="A190" s="599" t="s">
        <v>955</v>
      </c>
      <c r="B190" s="534" t="s">
        <v>956</v>
      </c>
      <c r="C190" s="549" t="s">
        <v>557</v>
      </c>
      <c r="D190" s="549" t="n">
        <v>72</v>
      </c>
      <c r="E190" s="600"/>
      <c r="F190" s="536" t="n">
        <f aca="false">D190*E190</f>
        <v>0</v>
      </c>
      <c r="G190" s="476"/>
    </row>
    <row r="191" customFormat="false" ht="6" hidden="false" customHeight="true" outlineLevel="0" collapsed="false">
      <c r="A191" s="489"/>
      <c r="B191" s="492"/>
      <c r="E191" s="455"/>
      <c r="G191" s="476"/>
    </row>
    <row r="192" customFormat="false" ht="35.25" hidden="false" customHeight="true" outlineLevel="0" collapsed="false">
      <c r="A192" s="599" t="s">
        <v>957</v>
      </c>
      <c r="B192" s="557" t="s">
        <v>958</v>
      </c>
      <c r="C192" s="549" t="s">
        <v>557</v>
      </c>
      <c r="D192" s="549" t="n">
        <v>680</v>
      </c>
      <c r="E192" s="600"/>
      <c r="F192" s="536" t="n">
        <f aca="false">D192*E192</f>
        <v>0</v>
      </c>
      <c r="G192" s="476"/>
    </row>
    <row r="193" customFormat="false" ht="9" hidden="false" customHeight="true" outlineLevel="0" collapsed="false">
      <c r="A193" s="489"/>
      <c r="B193" s="492"/>
      <c r="E193" s="455"/>
      <c r="G193" s="476"/>
    </row>
    <row r="194" customFormat="false" ht="46.5" hidden="false" customHeight="true" outlineLevel="0" collapsed="false">
      <c r="A194" s="599" t="s">
        <v>959</v>
      </c>
      <c r="B194" s="557" t="s">
        <v>960</v>
      </c>
      <c r="C194" s="549" t="s">
        <v>89</v>
      </c>
      <c r="D194" s="549" t="n">
        <v>35</v>
      </c>
      <c r="E194" s="600"/>
      <c r="F194" s="536" t="n">
        <f aca="false">D194*E194</f>
        <v>0</v>
      </c>
      <c r="G194" s="601"/>
      <c r="H194" s="602"/>
      <c r="I194" s="602"/>
    </row>
    <row r="195" customFormat="false" ht="7.5" hidden="false" customHeight="true" outlineLevel="0" collapsed="false">
      <c r="A195" s="489"/>
      <c r="B195" s="492"/>
      <c r="C195" s="491"/>
      <c r="D195" s="491"/>
      <c r="G195" s="601"/>
      <c r="H195" s="602"/>
      <c r="I195" s="602"/>
    </row>
    <row r="196" customFormat="false" ht="42.75" hidden="false" customHeight="true" outlineLevel="0" collapsed="false">
      <c r="A196" s="538" t="s">
        <v>961</v>
      </c>
      <c r="B196" s="603" t="s">
        <v>962</v>
      </c>
      <c r="C196" s="519"/>
      <c r="D196" s="519"/>
      <c r="E196" s="521"/>
      <c r="F196" s="522"/>
      <c r="G196" s="476"/>
    </row>
    <row r="197" customFormat="false" ht="12.75" hidden="false" customHeight="false" outlineLevel="0" collapsed="false">
      <c r="A197" s="489"/>
      <c r="B197" s="561" t="s">
        <v>963</v>
      </c>
      <c r="C197" s="491"/>
      <c r="D197" s="491"/>
      <c r="F197" s="539"/>
      <c r="G197" s="476"/>
    </row>
    <row r="198" customFormat="false" ht="12.75" hidden="false" customHeight="false" outlineLevel="0" collapsed="false">
      <c r="A198" s="523"/>
      <c r="B198" s="557" t="s">
        <v>964</v>
      </c>
      <c r="C198" s="549" t="s">
        <v>557</v>
      </c>
      <c r="D198" s="549" t="n">
        <v>150</v>
      </c>
      <c r="E198" s="600"/>
      <c r="F198" s="536" t="n">
        <f aca="false">D198*E198</f>
        <v>0</v>
      </c>
      <c r="G198" s="476"/>
    </row>
    <row r="199" customFormat="false" ht="12.75" hidden="false" customHeight="false" outlineLevel="0" collapsed="false">
      <c r="A199" s="523"/>
      <c r="B199" s="557" t="s">
        <v>965</v>
      </c>
      <c r="C199" s="549" t="s">
        <v>557</v>
      </c>
      <c r="D199" s="549" t="n">
        <v>200</v>
      </c>
      <c r="E199" s="600"/>
      <c r="F199" s="555" t="n">
        <f aca="false">D199*E199</f>
        <v>0</v>
      </c>
      <c r="G199" s="476"/>
    </row>
    <row r="200" customFormat="false" ht="12.75" hidden="false" customHeight="false" outlineLevel="0" collapsed="false">
      <c r="A200" s="533"/>
      <c r="B200" s="557" t="s">
        <v>966</v>
      </c>
      <c r="C200" s="549" t="s">
        <v>557</v>
      </c>
      <c r="D200" s="549" t="n">
        <v>400</v>
      </c>
      <c r="E200" s="600"/>
      <c r="F200" s="555" t="n">
        <f aca="false">D200*E200</f>
        <v>0</v>
      </c>
      <c r="G200" s="476"/>
    </row>
    <row r="201" customFormat="false" ht="9" hidden="false" customHeight="true" outlineLevel="0" collapsed="false">
      <c r="A201" s="489"/>
      <c r="B201" s="492"/>
      <c r="C201" s="491"/>
      <c r="D201" s="491"/>
      <c r="G201" s="476"/>
    </row>
    <row r="202" customFormat="false" ht="2.25" hidden="false" customHeight="true" outlineLevel="0" collapsed="false">
      <c r="A202" s="489"/>
      <c r="B202" s="492"/>
      <c r="C202" s="491"/>
      <c r="D202" s="491"/>
      <c r="G202" s="476"/>
    </row>
    <row r="203" customFormat="false" ht="18" hidden="false" customHeight="true" outlineLevel="0" collapsed="false">
      <c r="A203" s="517" t="s">
        <v>967</v>
      </c>
      <c r="B203" s="603" t="s">
        <v>968</v>
      </c>
      <c r="C203" s="519"/>
      <c r="D203" s="519"/>
      <c r="E203" s="521"/>
      <c r="F203" s="522"/>
      <c r="G203" s="476"/>
    </row>
    <row r="204" customFormat="false" ht="12.75" hidden="false" customHeight="false" outlineLevel="0" collapsed="false">
      <c r="A204" s="523"/>
      <c r="B204" s="557" t="s">
        <v>969</v>
      </c>
      <c r="C204" s="549" t="s">
        <v>89</v>
      </c>
      <c r="D204" s="549" t="n">
        <v>20</v>
      </c>
      <c r="E204" s="600"/>
      <c r="F204" s="536" t="n">
        <f aca="false">D204*E204</f>
        <v>0</v>
      </c>
      <c r="G204" s="476"/>
    </row>
    <row r="205" customFormat="false" ht="12.75" hidden="false" customHeight="false" outlineLevel="0" collapsed="false">
      <c r="A205" s="533"/>
      <c r="B205" s="557" t="s">
        <v>970</v>
      </c>
      <c r="C205" s="549" t="s">
        <v>89</v>
      </c>
      <c r="D205" s="549" t="n">
        <v>10</v>
      </c>
      <c r="E205" s="600"/>
      <c r="F205" s="555" t="n">
        <f aca="false">D205*E205</f>
        <v>0</v>
      </c>
      <c r="G205" s="476"/>
    </row>
    <row r="206" customFormat="false" ht="7.5" hidden="false" customHeight="true" outlineLevel="0" collapsed="false">
      <c r="A206" s="489"/>
      <c r="B206" s="492"/>
      <c r="C206" s="491"/>
      <c r="D206" s="491"/>
      <c r="E206" s="544"/>
      <c r="G206" s="476"/>
    </row>
    <row r="207" customFormat="false" ht="24.05" hidden="false" customHeight="false" outlineLevel="0" collapsed="false">
      <c r="A207" s="599" t="s">
        <v>971</v>
      </c>
      <c r="B207" s="557" t="s">
        <v>972</v>
      </c>
      <c r="C207" s="549" t="s">
        <v>89</v>
      </c>
      <c r="D207" s="549" t="n">
        <v>1</v>
      </c>
      <c r="E207" s="600"/>
      <c r="F207" s="536" t="n">
        <f aca="false">D207*E207</f>
        <v>0</v>
      </c>
      <c r="G207" s="476"/>
    </row>
    <row r="208" customFormat="false" ht="7.5" hidden="false" customHeight="true" outlineLevel="0" collapsed="false">
      <c r="A208" s="489"/>
      <c r="B208" s="492"/>
      <c r="C208" s="491"/>
      <c r="D208" s="491"/>
      <c r="F208" s="545"/>
      <c r="G208" s="476"/>
    </row>
    <row r="209" customFormat="false" ht="17.25" hidden="false" customHeight="true" outlineLevel="0" collapsed="false">
      <c r="A209" s="599" t="s">
        <v>973</v>
      </c>
      <c r="B209" s="557" t="s">
        <v>946</v>
      </c>
      <c r="C209" s="520" t="s">
        <v>947</v>
      </c>
      <c r="D209" s="549" t="n">
        <v>30</v>
      </c>
      <c r="E209" s="600"/>
      <c r="F209" s="555" t="n">
        <f aca="false">D209*E209</f>
        <v>0</v>
      </c>
      <c r="G209" s="476"/>
    </row>
    <row r="210" customFormat="false" ht="18" hidden="false" customHeight="true" outlineLevel="0" collapsed="false">
      <c r="A210" s="599" t="s">
        <v>974</v>
      </c>
      <c r="B210" s="541" t="s">
        <v>950</v>
      </c>
      <c r="C210" s="549" t="s">
        <v>850</v>
      </c>
      <c r="D210" s="594" t="n">
        <v>1</v>
      </c>
      <c r="E210" s="600"/>
      <c r="F210" s="555" t="n">
        <f aca="false">D210*E210</f>
        <v>0</v>
      </c>
      <c r="G210" s="476"/>
    </row>
    <row r="211" customFormat="false" ht="11.25" hidden="false" customHeight="true" outlineLevel="0" collapsed="false">
      <c r="A211" s="489"/>
      <c r="B211" s="492"/>
      <c r="E211" s="455"/>
      <c r="G211" s="476"/>
    </row>
    <row r="212" customFormat="false" ht="12.75" hidden="false" customHeight="false" outlineLevel="0" collapsed="false">
      <c r="A212" s="489"/>
      <c r="B212" s="595" t="s">
        <v>975</v>
      </c>
      <c r="C212" s="596"/>
      <c r="D212" s="596"/>
      <c r="E212" s="597"/>
      <c r="F212" s="598" t="n">
        <f aca="false">SUM(F188:F211)</f>
        <v>0</v>
      </c>
      <c r="G212" s="476"/>
    </row>
    <row r="213" customFormat="false" ht="12.75" hidden="false" customHeight="false" outlineLevel="0" collapsed="false">
      <c r="A213" s="489"/>
      <c r="B213" s="492"/>
      <c r="C213" s="491"/>
      <c r="D213" s="491"/>
      <c r="G213" s="476"/>
    </row>
    <row r="214" customFormat="false" ht="12.75" hidden="false" customHeight="false" outlineLevel="0" collapsed="false">
      <c r="A214" s="515" t="s">
        <v>93</v>
      </c>
      <c r="B214" s="490" t="s">
        <v>976</v>
      </c>
      <c r="C214" s="491"/>
      <c r="D214" s="491"/>
      <c r="G214" s="476"/>
    </row>
    <row r="215" customFormat="false" ht="7.5" hidden="false" customHeight="true" outlineLevel="0" collapsed="false">
      <c r="A215" s="489"/>
      <c r="B215" s="490"/>
      <c r="C215" s="491"/>
      <c r="D215" s="491"/>
      <c r="G215" s="476"/>
    </row>
    <row r="216" customFormat="false" ht="27" hidden="false" customHeight="true" outlineLevel="0" collapsed="false">
      <c r="A216" s="599" t="s">
        <v>977</v>
      </c>
      <c r="B216" s="557" t="s">
        <v>978</v>
      </c>
      <c r="C216" s="549" t="s">
        <v>539</v>
      </c>
      <c r="D216" s="549" t="n">
        <v>1</v>
      </c>
      <c r="E216" s="600"/>
      <c r="F216" s="536" t="n">
        <f aca="false">D216*E216</f>
        <v>0</v>
      </c>
      <c r="G216" s="476"/>
    </row>
    <row r="217" customFormat="false" ht="7.5" hidden="false" customHeight="true" outlineLevel="0" collapsed="false">
      <c r="A217" s="489"/>
      <c r="B217" s="492"/>
      <c r="G217" s="476"/>
    </row>
    <row r="218" customFormat="false" ht="24.05" hidden="false" customHeight="false" outlineLevel="0" collapsed="false">
      <c r="A218" s="599" t="s">
        <v>979</v>
      </c>
      <c r="B218" s="557" t="s">
        <v>980</v>
      </c>
      <c r="C218" s="549" t="s">
        <v>938</v>
      </c>
      <c r="D218" s="549" t="n">
        <v>1</v>
      </c>
      <c r="E218" s="600"/>
      <c r="F218" s="536" t="n">
        <f aca="false">D218*E218</f>
        <v>0</v>
      </c>
      <c r="G218" s="476"/>
    </row>
    <row r="219" customFormat="false" ht="8.25" hidden="false" customHeight="true" outlineLevel="0" collapsed="false">
      <c r="A219" s="489"/>
      <c r="B219" s="492"/>
      <c r="C219" s="491"/>
      <c r="D219" s="491"/>
      <c r="G219" s="476"/>
    </row>
    <row r="220" customFormat="false" ht="46.95" hidden="false" customHeight="false" outlineLevel="0" collapsed="false">
      <c r="A220" s="599" t="s">
        <v>981</v>
      </c>
      <c r="B220" s="557" t="s">
        <v>982</v>
      </c>
      <c r="C220" s="549" t="s">
        <v>850</v>
      </c>
      <c r="D220" s="549" t="n">
        <v>1</v>
      </c>
      <c r="E220" s="600"/>
      <c r="F220" s="536" t="n">
        <f aca="false">D220*E220</f>
        <v>0</v>
      </c>
      <c r="G220" s="476"/>
    </row>
    <row r="221" customFormat="false" ht="6.75" hidden="false" customHeight="true" outlineLevel="0" collapsed="false">
      <c r="A221" s="489"/>
      <c r="B221" s="492"/>
      <c r="C221" s="491" t="s">
        <v>874</v>
      </c>
      <c r="D221" s="491" t="s">
        <v>874</v>
      </c>
      <c r="F221" s="454" t="s">
        <v>874</v>
      </c>
      <c r="G221" s="476"/>
    </row>
    <row r="222" customFormat="false" ht="6.75" hidden="false" customHeight="true" outlineLevel="0" collapsed="false">
      <c r="A222" s="489"/>
      <c r="B222" s="492"/>
      <c r="E222" s="455"/>
      <c r="G222" s="476"/>
    </row>
    <row r="223" customFormat="false" ht="46.95" hidden="false" customHeight="false" outlineLevel="0" collapsed="false">
      <c r="A223" s="599" t="s">
        <v>983</v>
      </c>
      <c r="B223" s="557" t="s">
        <v>984</v>
      </c>
      <c r="C223" s="549" t="s">
        <v>557</v>
      </c>
      <c r="D223" s="549" t="n">
        <v>30</v>
      </c>
      <c r="E223" s="600"/>
      <c r="F223" s="536" t="n">
        <f aca="false">D223*E223</f>
        <v>0</v>
      </c>
      <c r="G223" s="476"/>
    </row>
    <row r="224" customFormat="false" ht="9" hidden="false" customHeight="true" outlineLevel="0" collapsed="false">
      <c r="A224" s="489"/>
      <c r="B224" s="492"/>
      <c r="E224" s="455"/>
      <c r="G224" s="476"/>
    </row>
    <row r="225" customFormat="false" ht="35.5" hidden="false" customHeight="false" outlineLevel="0" collapsed="false">
      <c r="A225" s="599" t="s">
        <v>985</v>
      </c>
      <c r="B225" s="604" t="s">
        <v>986</v>
      </c>
      <c r="C225" s="549" t="s">
        <v>539</v>
      </c>
      <c r="D225" s="549" t="n">
        <v>1</v>
      </c>
      <c r="E225" s="600"/>
      <c r="F225" s="536" t="n">
        <f aca="false">D225*E225</f>
        <v>0</v>
      </c>
      <c r="G225" s="476"/>
    </row>
    <row r="226" customFormat="false" ht="6.75" hidden="false" customHeight="true" outlineLevel="0" collapsed="false">
      <c r="A226" s="489"/>
      <c r="B226" s="492"/>
      <c r="C226" s="491"/>
      <c r="D226" s="491"/>
      <c r="F226" s="545"/>
      <c r="G226" s="476"/>
    </row>
    <row r="227" customFormat="false" ht="29.25" hidden="false" customHeight="true" outlineLevel="0" collapsed="false">
      <c r="A227" s="599" t="s">
        <v>987</v>
      </c>
      <c r="B227" s="604" t="s">
        <v>988</v>
      </c>
      <c r="C227" s="549" t="s">
        <v>539</v>
      </c>
      <c r="D227" s="549" t="n">
        <v>4</v>
      </c>
      <c r="E227" s="600"/>
      <c r="F227" s="555" t="n">
        <f aca="false">D227*E227</f>
        <v>0</v>
      </c>
      <c r="G227" s="476"/>
    </row>
    <row r="228" customFormat="false" ht="7.5" hidden="false" customHeight="true" outlineLevel="0" collapsed="false">
      <c r="A228" s="489"/>
      <c r="B228" s="492"/>
      <c r="E228" s="455"/>
      <c r="F228" s="545"/>
      <c r="G228" s="476"/>
    </row>
    <row r="229" customFormat="false" ht="24.05" hidden="false" customHeight="false" outlineLevel="0" collapsed="false">
      <c r="A229" s="599" t="s">
        <v>989</v>
      </c>
      <c r="B229" s="557" t="s">
        <v>990</v>
      </c>
      <c r="C229" s="549" t="s">
        <v>89</v>
      </c>
      <c r="D229" s="549" t="n">
        <v>5</v>
      </c>
      <c r="E229" s="600"/>
      <c r="F229" s="555" t="n">
        <f aca="false">D229*E229</f>
        <v>0</v>
      </c>
      <c r="G229" s="476"/>
    </row>
    <row r="230" customFormat="false" ht="9" hidden="false" customHeight="true" outlineLevel="0" collapsed="false">
      <c r="A230" s="489"/>
      <c r="B230" s="492"/>
      <c r="F230" s="545"/>
      <c r="G230" s="476"/>
    </row>
    <row r="231" customFormat="false" ht="24.05" hidden="false" customHeight="false" outlineLevel="0" collapsed="false">
      <c r="A231" s="599" t="s">
        <v>991</v>
      </c>
      <c r="B231" s="557" t="s">
        <v>992</v>
      </c>
      <c r="C231" s="549" t="s">
        <v>557</v>
      </c>
      <c r="D231" s="549" t="n">
        <v>110</v>
      </c>
      <c r="E231" s="600"/>
      <c r="F231" s="555" t="n">
        <f aca="false">D231*E231</f>
        <v>0</v>
      </c>
      <c r="G231" s="476"/>
    </row>
    <row r="232" customFormat="false" ht="9" hidden="false" customHeight="true" outlineLevel="0" collapsed="false">
      <c r="A232" s="489"/>
      <c r="B232" s="492"/>
      <c r="G232" s="476"/>
    </row>
    <row r="233" customFormat="false" ht="35.5" hidden="false" customHeight="false" outlineLevel="0" collapsed="false">
      <c r="A233" s="517" t="s">
        <v>993</v>
      </c>
      <c r="B233" s="603" t="s">
        <v>994</v>
      </c>
      <c r="C233" s="519"/>
      <c r="D233" s="519"/>
      <c r="E233" s="521"/>
      <c r="F233" s="522"/>
      <c r="G233" s="476"/>
    </row>
    <row r="234" customFormat="false" ht="12.75" hidden="false" customHeight="false" outlineLevel="0" collapsed="false">
      <c r="A234" s="523"/>
      <c r="B234" s="561" t="s">
        <v>963</v>
      </c>
      <c r="C234" s="491"/>
      <c r="D234" s="491"/>
      <c r="F234" s="539"/>
      <c r="G234" s="476"/>
    </row>
    <row r="235" customFormat="false" ht="12.75" hidden="false" customHeight="false" outlineLevel="0" collapsed="false">
      <c r="A235" s="523"/>
      <c r="B235" s="557" t="s">
        <v>964</v>
      </c>
      <c r="C235" s="549" t="s">
        <v>557</v>
      </c>
      <c r="D235" s="549" t="n">
        <v>20</v>
      </c>
      <c r="E235" s="600"/>
      <c r="F235" s="536" t="n">
        <f aca="false">D235*E235</f>
        <v>0</v>
      </c>
      <c r="G235" s="476"/>
    </row>
    <row r="236" customFormat="false" ht="12.75" hidden="false" customHeight="false" outlineLevel="0" collapsed="false">
      <c r="A236" s="533"/>
      <c r="B236" s="557" t="s">
        <v>965</v>
      </c>
      <c r="C236" s="549" t="s">
        <v>557</v>
      </c>
      <c r="D236" s="549" t="n">
        <v>90</v>
      </c>
      <c r="E236" s="600"/>
      <c r="F236" s="555" t="n">
        <f aca="false">D236*E236</f>
        <v>0</v>
      </c>
      <c r="G236" s="476"/>
    </row>
    <row r="237" customFormat="false" ht="6.75" hidden="false" customHeight="true" outlineLevel="0" collapsed="false">
      <c r="A237" s="489"/>
      <c r="B237" s="492"/>
      <c r="C237" s="491"/>
      <c r="D237" s="491"/>
      <c r="G237" s="476"/>
    </row>
    <row r="238" customFormat="false" ht="12.75" hidden="false" customHeight="false" outlineLevel="0" collapsed="false">
      <c r="A238" s="517" t="s">
        <v>995</v>
      </c>
      <c r="B238" s="603" t="s">
        <v>968</v>
      </c>
      <c r="C238" s="519"/>
      <c r="D238" s="519"/>
      <c r="E238" s="521"/>
      <c r="F238" s="605"/>
      <c r="G238" s="476"/>
    </row>
    <row r="239" customFormat="false" ht="12.75" hidden="false" customHeight="false" outlineLevel="0" collapsed="false">
      <c r="A239" s="523"/>
      <c r="B239" s="557" t="s">
        <v>969</v>
      </c>
      <c r="C239" s="549" t="s">
        <v>89</v>
      </c>
      <c r="D239" s="549" t="n">
        <v>2</v>
      </c>
      <c r="E239" s="600"/>
      <c r="F239" s="555" t="n">
        <f aca="false">D239*E239</f>
        <v>0</v>
      </c>
      <c r="G239" s="476"/>
    </row>
    <row r="240" customFormat="false" ht="12.75" hidden="false" customHeight="false" outlineLevel="0" collapsed="false">
      <c r="A240" s="533"/>
      <c r="B240" s="557" t="s">
        <v>970</v>
      </c>
      <c r="C240" s="549" t="s">
        <v>89</v>
      </c>
      <c r="D240" s="549" t="n">
        <v>5</v>
      </c>
      <c r="E240" s="600"/>
      <c r="F240" s="555" t="n">
        <f aca="false">D240*E240</f>
        <v>0</v>
      </c>
      <c r="G240" s="476"/>
    </row>
    <row r="241" customFormat="false" ht="9" hidden="false" customHeight="true" outlineLevel="0" collapsed="false">
      <c r="A241" s="489"/>
      <c r="B241" s="492"/>
      <c r="C241" s="491"/>
      <c r="D241" s="491"/>
      <c r="G241" s="476"/>
    </row>
    <row r="242" customFormat="false" ht="24.05" hidden="false" customHeight="false" outlineLevel="0" collapsed="false">
      <c r="A242" s="599" t="s">
        <v>996</v>
      </c>
      <c r="B242" s="557" t="s">
        <v>997</v>
      </c>
      <c r="C242" s="549" t="s">
        <v>89</v>
      </c>
      <c r="D242" s="549" t="n">
        <v>1</v>
      </c>
      <c r="E242" s="600"/>
      <c r="F242" s="536" t="n">
        <f aca="false">D242*E242</f>
        <v>0</v>
      </c>
      <c r="G242" s="476"/>
    </row>
    <row r="243" customFormat="false" ht="9" hidden="false" customHeight="true" outlineLevel="0" collapsed="false">
      <c r="A243" s="489"/>
      <c r="B243" s="492"/>
      <c r="G243" s="476"/>
    </row>
    <row r="244" customFormat="false" ht="31.5" hidden="false" customHeight="true" outlineLevel="0" collapsed="false">
      <c r="A244" s="517" t="s">
        <v>998</v>
      </c>
      <c r="B244" s="603" t="s">
        <v>946</v>
      </c>
      <c r="C244" s="520" t="s">
        <v>947</v>
      </c>
      <c r="D244" s="520" t="n">
        <v>10</v>
      </c>
      <c r="E244" s="606"/>
      <c r="F244" s="536" t="n">
        <f aca="false">D244*E244</f>
        <v>0</v>
      </c>
      <c r="G244" s="476"/>
    </row>
    <row r="245" customFormat="false" ht="10.5" hidden="false" customHeight="true" outlineLevel="0" collapsed="false">
      <c r="A245" s="543"/>
      <c r="B245" s="534"/>
      <c r="C245" s="535"/>
      <c r="D245" s="535"/>
      <c r="E245" s="544"/>
      <c r="F245" s="545"/>
      <c r="G245" s="476"/>
    </row>
    <row r="246" customFormat="false" ht="35.5" hidden="false" customHeight="false" outlineLevel="0" collapsed="false">
      <c r="A246" s="533" t="s">
        <v>999</v>
      </c>
      <c r="B246" s="607" t="s">
        <v>1000</v>
      </c>
      <c r="C246" s="525" t="s">
        <v>850</v>
      </c>
      <c r="D246" s="530" t="n">
        <v>1</v>
      </c>
      <c r="E246" s="608"/>
      <c r="F246" s="555" t="n">
        <f aca="false">D246*E246</f>
        <v>0</v>
      </c>
      <c r="G246" s="476"/>
    </row>
    <row r="247" customFormat="false" ht="12.75" hidden="false" customHeight="false" outlineLevel="0" collapsed="false">
      <c r="A247" s="489"/>
      <c r="B247" s="595" t="s">
        <v>1001</v>
      </c>
      <c r="C247" s="596"/>
      <c r="D247" s="596"/>
      <c r="E247" s="597"/>
      <c r="F247" s="598" t="n">
        <f aca="false">SUM(F216:F246)</f>
        <v>0</v>
      </c>
      <c r="G247" s="476"/>
    </row>
    <row r="248" customFormat="false" ht="26.25" hidden="false" customHeight="true" outlineLevel="0" collapsed="false">
      <c r="A248" s="489"/>
      <c r="B248" s="492"/>
      <c r="C248" s="491"/>
      <c r="D248" s="491"/>
      <c r="G248" s="476"/>
    </row>
    <row r="249" customFormat="false" ht="12.75" hidden="false" customHeight="false" outlineLevel="0" collapsed="false">
      <c r="A249" s="515" t="s">
        <v>97</v>
      </c>
      <c r="B249" s="490" t="s">
        <v>1002</v>
      </c>
      <c r="C249" s="491"/>
      <c r="D249" s="491"/>
      <c r="G249" s="476"/>
    </row>
    <row r="250" customFormat="false" ht="9.75" hidden="false" customHeight="true" outlineLevel="0" collapsed="false">
      <c r="A250" s="489"/>
      <c r="B250" s="492"/>
      <c r="C250" s="491"/>
      <c r="D250" s="491"/>
      <c r="G250" s="476"/>
    </row>
    <row r="251" customFormat="false" ht="46.95" hidden="false" customHeight="false" outlineLevel="0" collapsed="false">
      <c r="A251" s="517" t="s">
        <v>1003</v>
      </c>
      <c r="B251" s="518" t="s">
        <v>1004</v>
      </c>
      <c r="C251" s="553"/>
      <c r="D251" s="553"/>
      <c r="E251" s="609"/>
      <c r="F251" s="522"/>
      <c r="G251" s="476"/>
    </row>
    <row r="252" customFormat="false" ht="12.75" hidden="false" customHeight="false" outlineLevel="0" collapsed="false">
      <c r="A252" s="533"/>
      <c r="B252" s="528" t="s">
        <v>1005</v>
      </c>
      <c r="C252" s="610" t="s">
        <v>850</v>
      </c>
      <c r="D252" s="610" t="n">
        <v>2</v>
      </c>
      <c r="E252" s="611"/>
      <c r="F252" s="555" t="n">
        <f aca="false">D252*E252</f>
        <v>0</v>
      </c>
      <c r="G252" s="476"/>
    </row>
    <row r="253" customFormat="false" ht="9" hidden="false" customHeight="true" outlineLevel="0" collapsed="false">
      <c r="A253" s="489"/>
      <c r="B253" s="492"/>
      <c r="G253" s="570"/>
    </row>
    <row r="254" customFormat="false" ht="24.05" hidden="false" customHeight="false" outlineLevel="0" collapsed="false">
      <c r="A254" s="517" t="s">
        <v>1006</v>
      </c>
      <c r="B254" s="603" t="s">
        <v>1007</v>
      </c>
      <c r="C254" s="519"/>
      <c r="D254" s="519"/>
      <c r="E254" s="521"/>
      <c r="F254" s="522"/>
      <c r="G254" s="476"/>
    </row>
    <row r="255" customFormat="false" ht="12.75" hidden="false" customHeight="false" outlineLevel="0" collapsed="false">
      <c r="A255" s="523"/>
      <c r="B255" s="557" t="s">
        <v>1008</v>
      </c>
      <c r="C255" s="549" t="s">
        <v>557</v>
      </c>
      <c r="D255" s="549" t="n">
        <v>55</v>
      </c>
      <c r="E255" s="600"/>
      <c r="F255" s="536" t="n">
        <f aca="false">D255*E255</f>
        <v>0</v>
      </c>
      <c r="G255" s="476"/>
    </row>
    <row r="256" customFormat="false" ht="12.75" hidden="false" customHeight="false" outlineLevel="0" collapsed="false">
      <c r="A256" s="533"/>
      <c r="B256" s="557" t="s">
        <v>1009</v>
      </c>
      <c r="C256" s="549" t="s">
        <v>557</v>
      </c>
      <c r="D256" s="549" t="n">
        <v>30</v>
      </c>
      <c r="E256" s="600"/>
      <c r="F256" s="555" t="n">
        <f aca="false">D256*E256</f>
        <v>0</v>
      </c>
      <c r="G256" s="476"/>
    </row>
    <row r="257" customFormat="false" ht="8.25" hidden="false" customHeight="true" outlineLevel="0" collapsed="false">
      <c r="A257" s="489"/>
      <c r="B257" s="492"/>
      <c r="G257" s="476"/>
    </row>
    <row r="258" customFormat="false" ht="39" hidden="false" customHeight="true" outlineLevel="0" collapsed="false">
      <c r="A258" s="538" t="s">
        <v>1010</v>
      </c>
      <c r="B258" s="603" t="s">
        <v>1011</v>
      </c>
      <c r="C258" s="520"/>
      <c r="D258" s="519"/>
      <c r="E258" s="606"/>
      <c r="F258" s="522"/>
      <c r="G258" s="476"/>
    </row>
    <row r="259" customFormat="false" ht="12.75" hidden="false" customHeight="false" outlineLevel="0" collapsed="false">
      <c r="A259" s="559"/>
      <c r="B259" s="607" t="s">
        <v>965</v>
      </c>
      <c r="C259" s="530" t="s">
        <v>557</v>
      </c>
      <c r="D259" s="529" t="n">
        <v>55</v>
      </c>
      <c r="E259" s="612"/>
      <c r="F259" s="555" t="n">
        <f aca="false">D259*E259</f>
        <v>0</v>
      </c>
      <c r="G259" s="476"/>
    </row>
    <row r="260" customFormat="false" ht="9" hidden="false" customHeight="true" outlineLevel="0" collapsed="false">
      <c r="A260" s="489"/>
      <c r="B260" s="492"/>
      <c r="C260" s="491"/>
      <c r="D260" s="491"/>
      <c r="G260" s="476"/>
    </row>
    <row r="261" customFormat="false" ht="24.05" hidden="false" customHeight="false" outlineLevel="0" collapsed="false">
      <c r="A261" s="599" t="s">
        <v>1012</v>
      </c>
      <c r="B261" s="557" t="s">
        <v>972</v>
      </c>
      <c r="C261" s="549" t="s">
        <v>89</v>
      </c>
      <c r="D261" s="549" t="n">
        <v>1</v>
      </c>
      <c r="E261" s="600"/>
      <c r="F261" s="555" t="n">
        <f aca="false">D261*E261</f>
        <v>0</v>
      </c>
      <c r="G261" s="476"/>
    </row>
    <row r="262" customFormat="false" ht="9" hidden="false" customHeight="true" outlineLevel="0" collapsed="false">
      <c r="A262" s="489"/>
      <c r="B262" s="492"/>
      <c r="C262" s="491"/>
      <c r="D262" s="491"/>
      <c r="G262" s="476"/>
    </row>
    <row r="263" customFormat="false" ht="17.25" hidden="false" customHeight="true" outlineLevel="0" collapsed="false">
      <c r="A263" s="517" t="s">
        <v>1013</v>
      </c>
      <c r="B263" s="603" t="s">
        <v>946</v>
      </c>
      <c r="C263" s="520" t="s">
        <v>947</v>
      </c>
      <c r="D263" s="520" t="n">
        <v>8</v>
      </c>
      <c r="E263" s="606"/>
      <c r="F263" s="555" t="n">
        <f aca="false">D263*E263</f>
        <v>0</v>
      </c>
      <c r="G263" s="476"/>
    </row>
    <row r="264" customFormat="false" ht="10.5" hidden="false" customHeight="true" outlineLevel="0" collapsed="false">
      <c r="A264" s="543"/>
      <c r="B264" s="534"/>
      <c r="C264" s="535"/>
      <c r="D264" s="535"/>
      <c r="E264" s="544"/>
      <c r="F264" s="545"/>
      <c r="G264" s="476"/>
    </row>
    <row r="265" customFormat="false" ht="18" hidden="false" customHeight="true" outlineLevel="0" collapsed="false">
      <c r="A265" s="533" t="s">
        <v>1014</v>
      </c>
      <c r="B265" s="607" t="s">
        <v>950</v>
      </c>
      <c r="C265" s="525" t="s">
        <v>850</v>
      </c>
      <c r="D265" s="530" t="n">
        <v>1</v>
      </c>
      <c r="E265" s="612"/>
      <c r="F265" s="555" t="n">
        <f aca="false">D265*E265</f>
        <v>0</v>
      </c>
      <c r="G265" s="476"/>
    </row>
    <row r="266" customFormat="false" ht="12.75" hidden="false" customHeight="false" outlineLevel="0" collapsed="false">
      <c r="A266" s="489"/>
      <c r="B266" s="595" t="s">
        <v>1015</v>
      </c>
      <c r="C266" s="596"/>
      <c r="D266" s="596"/>
      <c r="E266" s="597"/>
      <c r="F266" s="598" t="n">
        <f aca="false">SUM(F251:F265)</f>
        <v>0</v>
      </c>
      <c r="G266" s="476"/>
    </row>
    <row r="267" customFormat="false" ht="12.75" hidden="false" customHeight="false" outlineLevel="0" collapsed="false">
      <c r="A267" s="489"/>
      <c r="B267" s="492"/>
      <c r="C267" s="491"/>
      <c r="D267" s="491"/>
      <c r="G267" s="476"/>
    </row>
    <row r="268" customFormat="false" ht="12.75" hidden="false" customHeight="false" outlineLevel="0" collapsed="false">
      <c r="A268" s="515" t="s">
        <v>112</v>
      </c>
      <c r="B268" s="490" t="s">
        <v>1016</v>
      </c>
      <c r="C268" s="491"/>
      <c r="D268" s="491"/>
      <c r="G268" s="476"/>
    </row>
    <row r="269" customFormat="false" ht="12.75" hidden="false" customHeight="false" outlineLevel="0" collapsed="false">
      <c r="A269" s="489"/>
      <c r="B269" s="490"/>
      <c r="C269" s="491"/>
      <c r="D269" s="491"/>
      <c r="F269" s="560"/>
      <c r="G269" s="476"/>
    </row>
    <row r="270" customFormat="false" ht="24.05" hidden="false" customHeight="false" outlineLevel="0" collapsed="false">
      <c r="A270" s="599" t="s">
        <v>1017</v>
      </c>
      <c r="B270" s="613" t="s">
        <v>1018</v>
      </c>
      <c r="C270" s="549" t="s">
        <v>557</v>
      </c>
      <c r="D270" s="549" t="n">
        <v>60</v>
      </c>
      <c r="E270" s="600"/>
      <c r="F270" s="555" t="n">
        <f aca="false">D270*E270</f>
        <v>0</v>
      </c>
      <c r="G270" s="476"/>
    </row>
    <row r="271" customFormat="false" ht="12.75" hidden="false" customHeight="false" outlineLevel="0" collapsed="false">
      <c r="A271" s="489"/>
      <c r="B271" s="492"/>
      <c r="E271" s="455"/>
      <c r="F271" s="545"/>
      <c r="G271" s="476"/>
    </row>
    <row r="272" customFormat="false" ht="24.05" hidden="false" customHeight="false" outlineLevel="0" collapsed="false">
      <c r="A272" s="599" t="s">
        <v>1019</v>
      </c>
      <c r="B272" s="534" t="s">
        <v>1020</v>
      </c>
      <c r="C272" s="549" t="s">
        <v>557</v>
      </c>
      <c r="D272" s="535" t="n">
        <v>200</v>
      </c>
      <c r="E272" s="600"/>
      <c r="F272" s="555" t="n">
        <f aca="false">D272*E272</f>
        <v>0</v>
      </c>
      <c r="G272" s="476"/>
    </row>
    <row r="273" customFormat="false" ht="12.75" hidden="false" customHeight="false" outlineLevel="0" collapsed="false">
      <c r="A273" s="489"/>
      <c r="B273" s="492"/>
      <c r="C273" s="491"/>
      <c r="D273" s="491"/>
      <c r="G273" s="476"/>
    </row>
    <row r="274" customFormat="false" ht="35.5" hidden="false" customHeight="false" outlineLevel="0" collapsed="false">
      <c r="A274" s="599" t="s">
        <v>1021</v>
      </c>
      <c r="B274" s="557" t="s">
        <v>1022</v>
      </c>
      <c r="C274" s="549" t="s">
        <v>557</v>
      </c>
      <c r="D274" s="549" t="n">
        <v>130</v>
      </c>
      <c r="E274" s="600"/>
      <c r="F274" s="536" t="n">
        <f aca="false">D274*E274</f>
        <v>0</v>
      </c>
      <c r="G274" s="476"/>
    </row>
    <row r="275" customFormat="false" ht="6.75" hidden="false" customHeight="true" outlineLevel="0" collapsed="false">
      <c r="A275" s="489"/>
      <c r="B275" s="492"/>
      <c r="C275" s="491"/>
      <c r="D275" s="491"/>
      <c r="G275" s="476"/>
    </row>
    <row r="276" customFormat="false" ht="12.75" hidden="false" customHeight="false" outlineLevel="0" collapsed="false">
      <c r="A276" s="599" t="s">
        <v>1023</v>
      </c>
      <c r="B276" s="557" t="s">
        <v>1024</v>
      </c>
      <c r="C276" s="549" t="s">
        <v>89</v>
      </c>
      <c r="D276" s="549" t="n">
        <v>22</v>
      </c>
      <c r="E276" s="600"/>
      <c r="F276" s="536" t="n">
        <f aca="false">D276*E276</f>
        <v>0</v>
      </c>
      <c r="G276" s="476"/>
    </row>
    <row r="277" customFormat="false" ht="9.75" hidden="false" customHeight="true" outlineLevel="0" collapsed="false">
      <c r="A277" s="489"/>
      <c r="B277" s="492"/>
      <c r="C277" s="491"/>
      <c r="D277" s="491"/>
      <c r="G277" s="476"/>
    </row>
    <row r="278" customFormat="false" ht="12.75" hidden="false" customHeight="false" outlineLevel="0" collapsed="false">
      <c r="A278" s="599" t="s">
        <v>1025</v>
      </c>
      <c r="B278" s="557" t="s">
        <v>1026</v>
      </c>
      <c r="C278" s="549" t="s">
        <v>89</v>
      </c>
      <c r="D278" s="549" t="n">
        <v>12</v>
      </c>
      <c r="E278" s="600"/>
      <c r="F278" s="536" t="n">
        <f aca="false">D278*E278</f>
        <v>0</v>
      </c>
      <c r="G278" s="476"/>
    </row>
    <row r="279" customFormat="false" ht="7.5" hidden="false" customHeight="true" outlineLevel="0" collapsed="false">
      <c r="A279" s="489"/>
      <c r="B279" s="492"/>
      <c r="C279" s="491"/>
      <c r="D279" s="491"/>
      <c r="G279" s="476"/>
    </row>
    <row r="280" customFormat="false" ht="12.75" hidden="false" customHeight="false" outlineLevel="0" collapsed="false">
      <c r="A280" s="599" t="s">
        <v>1027</v>
      </c>
      <c r="B280" s="557" t="s">
        <v>1028</v>
      </c>
      <c r="C280" s="549" t="s">
        <v>89</v>
      </c>
      <c r="D280" s="549" t="n">
        <v>20</v>
      </c>
      <c r="E280" s="600"/>
      <c r="F280" s="536" t="n">
        <f aca="false">D280*E280</f>
        <v>0</v>
      </c>
      <c r="G280" s="476"/>
    </row>
    <row r="281" customFormat="false" ht="8.25" hidden="false" customHeight="true" outlineLevel="0" collapsed="false">
      <c r="A281" s="543"/>
      <c r="B281" s="534"/>
      <c r="C281" s="535"/>
      <c r="D281" s="535"/>
      <c r="E281" s="544"/>
      <c r="F281" s="545"/>
      <c r="G281" s="476"/>
    </row>
    <row r="282" customFormat="false" ht="12.75" hidden="false" customHeight="false" outlineLevel="0" collapsed="false">
      <c r="A282" s="533" t="s">
        <v>1029</v>
      </c>
      <c r="B282" s="607" t="s">
        <v>1030</v>
      </c>
      <c r="C282" s="530" t="s">
        <v>89</v>
      </c>
      <c r="D282" s="530" t="n">
        <v>6</v>
      </c>
      <c r="E282" s="612"/>
      <c r="F282" s="555" t="n">
        <f aca="false">D282*E282</f>
        <v>0</v>
      </c>
      <c r="G282" s="476"/>
    </row>
    <row r="283" customFormat="false" ht="6" hidden="false" customHeight="true" outlineLevel="0" collapsed="false">
      <c r="A283" s="489"/>
      <c r="B283" s="492"/>
      <c r="C283" s="491"/>
      <c r="D283" s="491"/>
      <c r="F283" s="592"/>
      <c r="G283" s="476"/>
    </row>
    <row r="284" customFormat="false" ht="12.75" hidden="false" customHeight="false" outlineLevel="0" collapsed="false">
      <c r="A284" s="599" t="s">
        <v>1031</v>
      </c>
      <c r="B284" s="557" t="s">
        <v>1032</v>
      </c>
      <c r="C284" s="549" t="s">
        <v>89</v>
      </c>
      <c r="D284" s="549" t="n">
        <v>1</v>
      </c>
      <c r="E284" s="600"/>
      <c r="F284" s="536" t="n">
        <f aca="false">D284*E284</f>
        <v>0</v>
      </c>
      <c r="G284" s="476"/>
    </row>
    <row r="285" customFormat="false" ht="7.5" hidden="false" customHeight="true" outlineLevel="0" collapsed="false">
      <c r="A285" s="489"/>
      <c r="B285" s="492"/>
      <c r="C285" s="491"/>
      <c r="D285" s="491"/>
      <c r="G285" s="476"/>
    </row>
    <row r="286" customFormat="false" ht="12.75" hidden="false" customHeight="false" outlineLevel="0" collapsed="false">
      <c r="A286" s="599" t="s">
        <v>1033</v>
      </c>
      <c r="B286" s="557" t="s">
        <v>946</v>
      </c>
      <c r="C286" s="549" t="s">
        <v>947</v>
      </c>
      <c r="D286" s="549" t="n">
        <v>10</v>
      </c>
      <c r="E286" s="600"/>
      <c r="F286" s="536" t="n">
        <f aca="false">D286*E286</f>
        <v>0</v>
      </c>
      <c r="G286" s="476"/>
    </row>
    <row r="287" customFormat="false" ht="6.75" hidden="false" customHeight="true" outlineLevel="0" collapsed="false">
      <c r="A287" s="489"/>
      <c r="B287" s="492"/>
      <c r="C287" s="491"/>
      <c r="D287" s="491"/>
      <c r="G287" s="476"/>
    </row>
    <row r="288" customFormat="false" ht="12.75" hidden="false" customHeight="false" outlineLevel="0" collapsed="false">
      <c r="A288" s="599" t="s">
        <v>1034</v>
      </c>
      <c r="B288" s="541" t="s">
        <v>950</v>
      </c>
      <c r="C288" s="549" t="s">
        <v>850</v>
      </c>
      <c r="D288" s="594" t="n">
        <v>1</v>
      </c>
      <c r="E288" s="600"/>
      <c r="F288" s="536" t="n">
        <f aca="false">D288*E288</f>
        <v>0</v>
      </c>
      <c r="G288" s="476"/>
    </row>
    <row r="289" customFormat="false" ht="12.75" hidden="false" customHeight="false" outlineLevel="0" collapsed="false">
      <c r="A289" s="489"/>
      <c r="B289" s="595" t="s">
        <v>1035</v>
      </c>
      <c r="C289" s="614"/>
      <c r="D289" s="596"/>
      <c r="E289" s="597"/>
      <c r="F289" s="598" t="n">
        <f aca="false">SUM(F270:F288)</f>
        <v>0</v>
      </c>
      <c r="G289" s="476"/>
    </row>
    <row r="290" customFormat="false" ht="30" hidden="false" customHeight="true" outlineLevel="0" collapsed="false">
      <c r="A290" s="489"/>
      <c r="B290" s="490"/>
      <c r="C290" s="615"/>
      <c r="D290" s="615"/>
      <c r="E290" s="537"/>
      <c r="G290" s="476"/>
    </row>
    <row r="291" customFormat="false" ht="14.25" hidden="false" customHeight="true" outlineLevel="0" collapsed="false">
      <c r="A291" s="515" t="s">
        <v>114</v>
      </c>
      <c r="B291" s="490" t="s">
        <v>1036</v>
      </c>
      <c r="C291" s="491"/>
      <c r="D291" s="491"/>
      <c r="G291" s="476"/>
    </row>
    <row r="292" customFormat="false" ht="9" hidden="false" customHeight="true" outlineLevel="0" collapsed="false">
      <c r="A292" s="489"/>
      <c r="B292" s="490"/>
      <c r="C292" s="491"/>
      <c r="D292" s="491"/>
      <c r="G292" s="476"/>
    </row>
    <row r="293" customFormat="false" ht="42" hidden="false" customHeight="true" outlineLevel="0" collapsed="false">
      <c r="A293" s="599" t="s">
        <v>1037</v>
      </c>
      <c r="B293" s="557" t="s">
        <v>1038</v>
      </c>
      <c r="C293" s="549" t="s">
        <v>557</v>
      </c>
      <c r="D293" s="549" t="n">
        <v>100</v>
      </c>
      <c r="E293" s="600"/>
      <c r="F293" s="536" t="n">
        <f aca="false">D293*E293</f>
        <v>0</v>
      </c>
      <c r="G293" s="476"/>
    </row>
    <row r="294" customFormat="false" ht="9" hidden="false" customHeight="true" outlineLevel="0" collapsed="false">
      <c r="A294" s="489"/>
      <c r="B294" s="492"/>
      <c r="E294" s="455"/>
      <c r="F294" s="545"/>
      <c r="G294" s="476"/>
    </row>
    <row r="295" customFormat="false" ht="65.25" hidden="false" customHeight="true" outlineLevel="0" collapsed="false">
      <c r="A295" s="599" t="s">
        <v>1039</v>
      </c>
      <c r="B295" s="557" t="s">
        <v>1040</v>
      </c>
      <c r="C295" s="549" t="s">
        <v>557</v>
      </c>
      <c r="D295" s="549" t="n">
        <v>130</v>
      </c>
      <c r="E295" s="600"/>
      <c r="F295" s="555" t="n">
        <f aca="false">D295*E295</f>
        <v>0</v>
      </c>
      <c r="G295" s="476"/>
    </row>
    <row r="296" customFormat="false" ht="10.5" hidden="false" customHeight="true" outlineLevel="0" collapsed="false">
      <c r="A296" s="489"/>
      <c r="B296" s="492"/>
      <c r="C296" s="491"/>
      <c r="D296" s="491"/>
      <c r="F296" s="545"/>
      <c r="G296" s="476"/>
    </row>
    <row r="297" customFormat="false" ht="35.5" hidden="false" customHeight="false" outlineLevel="0" collapsed="false">
      <c r="A297" s="599" t="s">
        <v>1041</v>
      </c>
      <c r="B297" s="557" t="s">
        <v>1042</v>
      </c>
      <c r="C297" s="549" t="s">
        <v>89</v>
      </c>
      <c r="D297" s="549" t="n">
        <v>2</v>
      </c>
      <c r="E297" s="600"/>
      <c r="F297" s="555" t="n">
        <f aca="false">D297*E297</f>
        <v>0</v>
      </c>
      <c r="G297" s="476"/>
    </row>
    <row r="298" customFormat="false" ht="3" hidden="false" customHeight="true" outlineLevel="0" collapsed="false">
      <c r="A298" s="489"/>
      <c r="B298" s="492"/>
      <c r="C298" s="491"/>
      <c r="D298" s="491"/>
      <c r="G298" s="476"/>
    </row>
    <row r="299" customFormat="false" ht="8.25" hidden="false" customHeight="true" outlineLevel="0" collapsed="false">
      <c r="A299" s="489"/>
      <c r="B299" s="492"/>
      <c r="C299" s="491"/>
      <c r="D299" s="491"/>
      <c r="F299" s="560"/>
      <c r="G299" s="476"/>
    </row>
    <row r="300" customFormat="false" ht="35.5" hidden="false" customHeight="false" outlineLevel="0" collapsed="false">
      <c r="A300" s="599" t="s">
        <v>1043</v>
      </c>
      <c r="B300" s="557" t="s">
        <v>1044</v>
      </c>
      <c r="C300" s="549" t="s">
        <v>89</v>
      </c>
      <c r="D300" s="549" t="n">
        <v>20</v>
      </c>
      <c r="E300" s="600"/>
      <c r="F300" s="555" t="n">
        <f aca="false">D300*E300</f>
        <v>0</v>
      </c>
      <c r="G300" s="476"/>
    </row>
    <row r="301" customFormat="false" ht="9" hidden="false" customHeight="true" outlineLevel="0" collapsed="false">
      <c r="A301" s="489"/>
      <c r="B301" s="492"/>
      <c r="C301" s="491"/>
      <c r="D301" s="491"/>
      <c r="G301" s="476"/>
    </row>
    <row r="302" customFormat="false" ht="0.75" hidden="true" customHeight="true" outlineLevel="0" collapsed="false">
      <c r="A302" s="489"/>
      <c r="B302" s="492"/>
      <c r="C302" s="491"/>
      <c r="D302" s="491"/>
      <c r="G302" s="476"/>
    </row>
    <row r="303" customFormat="false" ht="56.5" hidden="false" customHeight="true" outlineLevel="0" collapsed="false">
      <c r="A303" s="517" t="s">
        <v>1045</v>
      </c>
      <c r="B303" s="603" t="s">
        <v>1046</v>
      </c>
      <c r="C303" s="519"/>
      <c r="D303" s="519"/>
      <c r="E303" s="521"/>
      <c r="F303" s="522"/>
      <c r="G303" s="476"/>
    </row>
    <row r="304" customFormat="false" ht="12.75" hidden="false" customHeight="false" outlineLevel="0" collapsed="false">
      <c r="A304" s="523"/>
      <c r="B304" s="557" t="s">
        <v>1047</v>
      </c>
      <c r="C304" s="549" t="s">
        <v>557</v>
      </c>
      <c r="D304" s="549" t="n">
        <v>40</v>
      </c>
      <c r="E304" s="600"/>
      <c r="F304" s="536" t="n">
        <f aca="false">D304*E304</f>
        <v>0</v>
      </c>
      <c r="G304" s="476"/>
    </row>
    <row r="305" customFormat="false" ht="12.75" hidden="false" customHeight="false" outlineLevel="0" collapsed="false">
      <c r="A305" s="523"/>
      <c r="B305" s="557" t="s">
        <v>1048</v>
      </c>
      <c r="C305" s="549" t="s">
        <v>557</v>
      </c>
      <c r="D305" s="549" t="n">
        <v>140</v>
      </c>
      <c r="E305" s="600"/>
      <c r="F305" s="555" t="n">
        <f aca="false">D305*E305</f>
        <v>0</v>
      </c>
      <c r="G305" s="476"/>
    </row>
    <row r="306" customFormat="false" ht="12.75" hidden="false" customHeight="false" outlineLevel="0" collapsed="false">
      <c r="A306" s="523"/>
      <c r="B306" s="557" t="s">
        <v>964</v>
      </c>
      <c r="C306" s="549" t="s">
        <v>557</v>
      </c>
      <c r="D306" s="549" t="n">
        <v>25</v>
      </c>
      <c r="E306" s="600"/>
      <c r="F306" s="555" t="n">
        <f aca="false">D306*E306</f>
        <v>0</v>
      </c>
      <c r="G306" s="476"/>
    </row>
    <row r="307" customFormat="false" ht="12.75" hidden="false" customHeight="false" outlineLevel="0" collapsed="false">
      <c r="A307" s="533"/>
      <c r="B307" s="557" t="s">
        <v>965</v>
      </c>
      <c r="C307" s="549" t="s">
        <v>557</v>
      </c>
      <c r="D307" s="549" t="n">
        <v>30</v>
      </c>
      <c r="E307" s="600"/>
      <c r="F307" s="555" t="n">
        <f aca="false">D307*E307</f>
        <v>0</v>
      </c>
      <c r="G307" s="476"/>
    </row>
    <row r="308" customFormat="false" ht="8.25" hidden="false" customHeight="true" outlineLevel="0" collapsed="false">
      <c r="A308" s="489"/>
      <c r="B308" s="492"/>
      <c r="C308" s="491"/>
      <c r="D308" s="491"/>
      <c r="F308" s="545"/>
      <c r="G308" s="476"/>
    </row>
    <row r="309" customFormat="false" ht="19.5" hidden="false" customHeight="true" outlineLevel="0" collapsed="false">
      <c r="A309" s="599" t="s">
        <v>1049</v>
      </c>
      <c r="B309" s="557" t="s">
        <v>1050</v>
      </c>
      <c r="C309" s="549" t="s">
        <v>947</v>
      </c>
      <c r="D309" s="549" t="n">
        <v>10</v>
      </c>
      <c r="E309" s="600"/>
      <c r="F309" s="555" t="n">
        <f aca="false">D309*E309</f>
        <v>0</v>
      </c>
      <c r="G309" s="476"/>
    </row>
    <row r="310" customFormat="false" ht="19.5" hidden="false" customHeight="true" outlineLevel="0" collapsed="false">
      <c r="A310" s="489"/>
      <c r="B310" s="541"/>
      <c r="C310" s="535"/>
      <c r="D310" s="535"/>
      <c r="E310" s="544"/>
      <c r="F310" s="555"/>
      <c r="G310" s="476"/>
    </row>
    <row r="311" customFormat="false" ht="65.25" hidden="false" customHeight="true" outlineLevel="0" collapsed="false">
      <c r="A311" s="616" t="s">
        <v>1051</v>
      </c>
      <c r="B311" s="617" t="s">
        <v>1052</v>
      </c>
      <c r="C311" s="618" t="s">
        <v>539</v>
      </c>
      <c r="D311" s="618" t="n">
        <v>3</v>
      </c>
      <c r="E311" s="619"/>
      <c r="F311" s="620" t="n">
        <f aca="false">D311*E311</f>
        <v>0</v>
      </c>
      <c r="G311" s="476"/>
    </row>
    <row r="312" customFormat="false" ht="19.5" hidden="false" customHeight="true" outlineLevel="0" collapsed="false">
      <c r="A312" s="489"/>
      <c r="B312" s="541"/>
      <c r="C312" s="535"/>
      <c r="D312" s="535"/>
      <c r="E312" s="544"/>
      <c r="F312" s="555"/>
      <c r="G312" s="476"/>
    </row>
    <row r="313" customFormat="false" ht="19.5" hidden="false" customHeight="true" outlineLevel="0" collapsed="false">
      <c r="A313" s="489"/>
      <c r="B313" s="541"/>
      <c r="C313" s="535"/>
      <c r="D313" s="535"/>
      <c r="E313" s="544"/>
      <c r="F313" s="555"/>
      <c r="G313" s="476"/>
    </row>
    <row r="314" customFormat="false" ht="12.75" hidden="false" customHeight="false" outlineLevel="0" collapsed="false">
      <c r="B314" s="621" t="s">
        <v>1053</v>
      </c>
      <c r="C314" s="622"/>
      <c r="D314" s="622"/>
      <c r="E314" s="597"/>
      <c r="F314" s="598" t="n">
        <f aca="false">SUM(F293:F311)</f>
        <v>0</v>
      </c>
      <c r="G314" s="476"/>
    </row>
    <row r="315" customFormat="false" ht="33.75" hidden="false" customHeight="true" outlineLevel="0" collapsed="false">
      <c r="G315" s="476"/>
    </row>
    <row r="316" customFormat="false" ht="21.75" hidden="false" customHeight="true" outlineLevel="0" collapsed="false">
      <c r="A316" s="623"/>
      <c r="B316" s="624" t="s">
        <v>1054</v>
      </c>
    </row>
    <row r="317" customFormat="false" ht="15.75" hidden="false" customHeight="true" outlineLevel="0" collapsed="false">
      <c r="A317" s="623"/>
      <c r="B317" s="625"/>
    </row>
    <row r="318" customFormat="false" ht="27.75" hidden="false" customHeight="true" outlineLevel="0" collapsed="false">
      <c r="A318" s="623"/>
      <c r="B318" s="621" t="s">
        <v>1055</v>
      </c>
      <c r="C318" s="626"/>
      <c r="D318" s="626"/>
      <c r="E318" s="544"/>
      <c r="F318" s="598" t="n">
        <f aca="false">F183</f>
        <v>0</v>
      </c>
    </row>
    <row r="319" customFormat="false" ht="27.75" hidden="false" customHeight="true" outlineLevel="0" collapsed="false">
      <c r="A319" s="623"/>
      <c r="B319" s="621" t="s">
        <v>1056</v>
      </c>
      <c r="F319" s="598" t="n">
        <f aca="false">F212</f>
        <v>0</v>
      </c>
    </row>
    <row r="320" customFormat="false" ht="27.75" hidden="false" customHeight="true" outlineLevel="0" collapsed="false">
      <c r="A320" s="623"/>
      <c r="B320" s="621" t="s">
        <v>1057</v>
      </c>
      <c r="C320" s="626"/>
      <c r="D320" s="626"/>
      <c r="E320" s="627"/>
      <c r="F320" s="598" t="n">
        <f aca="false">F247</f>
        <v>0</v>
      </c>
    </row>
    <row r="321" customFormat="false" ht="27.75" hidden="false" customHeight="true" outlineLevel="0" collapsed="false">
      <c r="A321" s="623"/>
      <c r="B321" s="621" t="s">
        <v>1058</v>
      </c>
      <c r="C321" s="491"/>
      <c r="D321" s="491"/>
      <c r="F321" s="598" t="n">
        <f aca="false">F266</f>
        <v>0</v>
      </c>
    </row>
    <row r="322" customFormat="false" ht="27.75" hidden="false" customHeight="true" outlineLevel="0" collapsed="false">
      <c r="A322" s="623"/>
      <c r="B322" s="621" t="s">
        <v>1059</v>
      </c>
      <c r="C322" s="535"/>
      <c r="D322" s="535"/>
      <c r="E322" s="627"/>
      <c r="F322" s="598" t="n">
        <f aca="false">F289</f>
        <v>0</v>
      </c>
    </row>
    <row r="323" customFormat="false" ht="27.75" hidden="false" customHeight="true" outlineLevel="0" collapsed="false">
      <c r="A323" s="623"/>
      <c r="B323" s="621" t="s">
        <v>1060</v>
      </c>
      <c r="C323" s="535"/>
      <c r="D323" s="535"/>
      <c r="E323" s="627"/>
      <c r="F323" s="598" t="n">
        <f aca="false">F314</f>
        <v>0</v>
      </c>
    </row>
    <row r="324" customFormat="false" ht="27.75" hidden="false" customHeight="true" outlineLevel="0" collapsed="false">
      <c r="A324" s="623"/>
      <c r="B324" s="628" t="s">
        <v>1061</v>
      </c>
      <c r="C324" s="629"/>
      <c r="D324" s="630"/>
      <c r="E324" s="631"/>
      <c r="F324" s="632" t="n">
        <f aca="false">SUM(F318:F323)</f>
        <v>0</v>
      </c>
    </row>
    <row r="325" customFormat="false" ht="13.8" hidden="false" customHeight="false" outlineLevel="0" collapsed="false">
      <c r="A325" s="623"/>
      <c r="B325" s="625"/>
      <c r="E325" s="633"/>
      <c r="F325" s="634"/>
    </row>
    <row r="326" customFormat="false" ht="13.8" hidden="false" customHeight="false" outlineLevel="0" collapsed="false">
      <c r="A326" s="623"/>
      <c r="B326" s="625"/>
      <c r="F326" s="634"/>
    </row>
    <row r="327" customFormat="false" ht="13.8" hidden="false" customHeight="false" outlineLevel="0" collapsed="false">
      <c r="A327" s="623"/>
      <c r="B327" s="625"/>
      <c r="E327" s="635"/>
      <c r="F327" s="634"/>
    </row>
    <row r="328" customFormat="false" ht="13.8" hidden="false" customHeight="false" outlineLevel="0" collapsed="false">
      <c r="A328" s="623"/>
      <c r="B328" s="625"/>
      <c r="F328" s="634"/>
    </row>
    <row r="329" customFormat="false" ht="13.8" hidden="false" customHeight="false" outlineLevel="0" collapsed="false">
      <c r="A329" s="623"/>
      <c r="B329" s="625"/>
      <c r="F329" s="634"/>
    </row>
    <row r="330" customFormat="false" ht="12.75" hidden="false" customHeight="false" outlineLevel="0" collapsed="false">
      <c r="A330" s="636"/>
      <c r="B330" s="492"/>
      <c r="C330" s="491"/>
      <c r="D330" s="491"/>
      <c r="G330" s="455" t="s">
        <v>874</v>
      </c>
    </row>
    <row r="331" customFormat="false" ht="12.75" hidden="false" customHeight="false" outlineLevel="0" collapsed="false">
      <c r="A331" s="623"/>
    </row>
    <row r="332" customFormat="false" ht="12.75" hidden="false" customHeight="false" outlineLevel="0" collapsed="false">
      <c r="A332" s="623"/>
    </row>
    <row r="333" customFormat="false" ht="12.75" hidden="false" customHeight="false" outlineLevel="0" collapsed="false">
      <c r="A333" s="623"/>
    </row>
    <row r="334" customFormat="false" ht="12.75" hidden="false" customHeight="false" outlineLevel="0" collapsed="false">
      <c r="A334" s="623"/>
    </row>
    <row r="335" customFormat="false" ht="12.75" hidden="false" customHeight="false" outlineLevel="0" collapsed="false">
      <c r="A335" s="623"/>
    </row>
    <row r="336" customFormat="false" ht="12.75" hidden="false" customHeight="false" outlineLevel="0" collapsed="false">
      <c r="A336" s="623"/>
    </row>
    <row r="337" customFormat="false" ht="12.75" hidden="false" customHeight="false" outlineLevel="0" collapsed="false">
      <c r="A337" s="623"/>
    </row>
    <row r="338" customFormat="false" ht="12.75" hidden="false" customHeight="false" outlineLevel="0" collapsed="false">
      <c r="A338" s="623"/>
    </row>
    <row r="339" customFormat="false" ht="12.75" hidden="false" customHeight="false" outlineLevel="0" collapsed="false">
      <c r="A339" s="623"/>
    </row>
    <row r="340" customFormat="false" ht="12.75" hidden="false" customHeight="false" outlineLevel="0" collapsed="false">
      <c r="A340" s="623"/>
    </row>
    <row r="341" customFormat="false" ht="12.75" hidden="false" customHeight="false" outlineLevel="0" collapsed="false">
      <c r="A341" s="623"/>
    </row>
    <row r="342" customFormat="false" ht="12.75" hidden="false" customHeight="false" outlineLevel="0" collapsed="false">
      <c r="A342" s="623"/>
    </row>
    <row r="343" s="451" customFormat="true" ht="12.75" hidden="false" customHeight="false" outlineLevel="0" collapsed="false">
      <c r="A343" s="623"/>
      <c r="C343" s="452"/>
      <c r="D343" s="452"/>
      <c r="E343" s="453"/>
      <c r="F343" s="454"/>
      <c r="G343" s="455"/>
      <c r="H343" s="455"/>
      <c r="I343" s="455"/>
    </row>
    <row r="344" s="451" customFormat="true" ht="12.75" hidden="false" customHeight="false" outlineLevel="0" collapsed="false">
      <c r="A344" s="623"/>
      <c r="C344" s="452"/>
      <c r="D344" s="452"/>
      <c r="E344" s="453"/>
      <c r="F344" s="454"/>
      <c r="G344" s="455"/>
      <c r="H344" s="455"/>
      <c r="I344" s="455"/>
    </row>
    <row r="345" s="451" customFormat="true" ht="12.75" hidden="false" customHeight="false" outlineLevel="0" collapsed="false">
      <c r="A345" s="623"/>
      <c r="C345" s="452"/>
      <c r="D345" s="452"/>
      <c r="E345" s="453"/>
      <c r="F345" s="454"/>
      <c r="G345" s="455"/>
      <c r="H345" s="455"/>
      <c r="I345" s="455"/>
    </row>
    <row r="346" s="451" customFormat="true" ht="12.75" hidden="false" customHeight="false" outlineLevel="0" collapsed="false">
      <c r="A346" s="623"/>
      <c r="C346" s="452"/>
      <c r="D346" s="452"/>
      <c r="E346" s="453"/>
      <c r="F346" s="454"/>
      <c r="G346" s="455"/>
      <c r="H346" s="455"/>
      <c r="I346" s="455"/>
    </row>
    <row r="347" s="451" customFormat="true" ht="12.75" hidden="false" customHeight="false" outlineLevel="0" collapsed="false">
      <c r="A347" s="623"/>
      <c r="C347" s="452"/>
      <c r="D347" s="452"/>
      <c r="E347" s="453"/>
      <c r="F347" s="454"/>
      <c r="G347" s="455"/>
      <c r="H347" s="455"/>
      <c r="I347" s="455"/>
    </row>
    <row r="348" s="451" customFormat="true" ht="12.75" hidden="false" customHeight="false" outlineLevel="0" collapsed="false">
      <c r="A348" s="623"/>
      <c r="C348" s="452"/>
      <c r="D348" s="452"/>
      <c r="E348" s="453"/>
      <c r="F348" s="454"/>
      <c r="G348" s="455"/>
      <c r="H348" s="455"/>
      <c r="I348" s="455"/>
    </row>
    <row r="349" s="451" customFormat="true" ht="12.75" hidden="false" customHeight="false" outlineLevel="0" collapsed="false">
      <c r="A349" s="623"/>
      <c r="C349" s="452"/>
      <c r="D349" s="452"/>
      <c r="E349" s="453"/>
      <c r="F349" s="454"/>
      <c r="G349" s="455"/>
      <c r="H349" s="455"/>
      <c r="I349" s="455"/>
    </row>
    <row r="350" s="451" customFormat="true" ht="12.75" hidden="false" customHeight="false" outlineLevel="0" collapsed="false">
      <c r="A350" s="623"/>
      <c r="C350" s="452"/>
      <c r="D350" s="452"/>
      <c r="E350" s="453"/>
      <c r="F350" s="454"/>
      <c r="G350" s="455"/>
      <c r="H350" s="455"/>
      <c r="I350" s="455"/>
    </row>
    <row r="351" s="451" customFormat="true" ht="12.75" hidden="false" customHeight="false" outlineLevel="0" collapsed="false">
      <c r="A351" s="623"/>
      <c r="C351" s="452"/>
      <c r="D351" s="452"/>
      <c r="E351" s="453"/>
      <c r="F351" s="454"/>
      <c r="G351" s="455"/>
      <c r="H351" s="455"/>
      <c r="I351" s="455"/>
    </row>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 right="0.7" top="0.75" bottom="0.777777777777778" header="0.3" footer="0.3"/>
  <pageSetup paperSize="9" scale="79"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rowBreaks count="1" manualBreakCount="1">
    <brk id="18" man="true" max="16383" min="0"/>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20"/>
  <sheetViews>
    <sheetView showFormulas="false" showGridLines="true" showRowColHeaders="true" showZeros="true" rightToLeft="false" tabSelected="true" showOutlineSymbols="true" defaultGridColor="true" view="pageBreakPreview" topLeftCell="A208" colorId="64" zoomScale="100" zoomScaleNormal="130" zoomScalePageLayoutView="100" workbookViewId="0">
      <selection pane="topLeft" activeCell="E210" activeCellId="0" sqref="E210"/>
    </sheetView>
  </sheetViews>
  <sheetFormatPr defaultColWidth="160.83984375" defaultRowHeight="12.75" customHeight="true" zeroHeight="false" outlineLevelRow="0" outlineLevelCol="0"/>
  <cols>
    <col collapsed="false" customWidth="true" hidden="false" outlineLevel="0" max="1" min="1" style="637" width="4.57"/>
    <col collapsed="false" customWidth="true" hidden="false" outlineLevel="0" max="2" min="2" style="638" width="83.57"/>
    <col collapsed="false" customWidth="true" hidden="false" outlineLevel="0" max="3" min="3" style="639" width="5.71"/>
    <col collapsed="false" customWidth="true" hidden="false" outlineLevel="0" max="4" min="4" style="640" width="5.71"/>
    <col collapsed="false" customWidth="true" hidden="false" outlineLevel="0" max="5" min="5" style="641" width="12.57"/>
    <col collapsed="false" customWidth="true" hidden="false" outlineLevel="0" max="6" min="6" style="641" width="15.71"/>
    <col collapsed="false" customWidth="true" hidden="false" outlineLevel="0" max="7" min="7" style="642" width="59"/>
    <col collapsed="false" customWidth="true" hidden="false" outlineLevel="0" max="313" min="8" style="642" width="11.57"/>
    <col collapsed="false" customWidth="false" hidden="false" outlineLevel="0" max="16277" min="314" style="642" width="160.84"/>
    <col collapsed="false" customWidth="true" hidden="false" outlineLevel="0" max="16384" min="16278" style="643" width="11.57"/>
  </cols>
  <sheetData>
    <row r="1" s="649" customFormat="true" ht="35.5" hidden="false" customHeight="false" outlineLevel="0" collapsed="false">
      <c r="A1" s="644" t="s">
        <v>1062</v>
      </c>
      <c r="B1" s="645" t="s">
        <v>689</v>
      </c>
      <c r="C1" s="644" t="s">
        <v>691</v>
      </c>
      <c r="D1" s="646" t="s">
        <v>1063</v>
      </c>
      <c r="E1" s="647" t="s">
        <v>1064</v>
      </c>
      <c r="F1" s="648" t="s">
        <v>1065</v>
      </c>
    </row>
    <row r="2" s="654" customFormat="true" ht="13.8" hidden="false" customHeight="false" outlineLevel="0" collapsed="false">
      <c r="A2" s="650" t="s">
        <v>771</v>
      </c>
      <c r="B2" s="651" t="s">
        <v>1066</v>
      </c>
      <c r="C2" s="652"/>
      <c r="D2" s="653"/>
    </row>
    <row r="3" s="660" customFormat="true" ht="12.75" hidden="false" customHeight="true" outlineLevel="0" collapsed="false">
      <c r="A3" s="655"/>
      <c r="B3" s="656"/>
      <c r="C3" s="657"/>
      <c r="D3" s="658"/>
      <c r="E3" s="659"/>
      <c r="F3" s="659"/>
      <c r="XBB3" s="661"/>
      <c r="XBC3" s="661"/>
      <c r="XBD3" s="661"/>
      <c r="XBE3" s="661"/>
      <c r="XBF3" s="661"/>
      <c r="XBG3" s="661"/>
      <c r="XBH3" s="661"/>
      <c r="XBI3" s="661"/>
      <c r="XBJ3" s="661"/>
      <c r="XBK3" s="661"/>
      <c r="XBL3" s="661"/>
      <c r="XBM3" s="661"/>
      <c r="XBN3" s="661"/>
      <c r="XBO3" s="661"/>
      <c r="XBP3" s="661"/>
      <c r="XBQ3" s="661"/>
      <c r="XBR3" s="661"/>
      <c r="XBS3" s="661"/>
      <c r="XBT3" s="661"/>
      <c r="XBU3" s="661"/>
      <c r="XBV3" s="661"/>
      <c r="XBW3" s="661"/>
      <c r="XBX3" s="661"/>
      <c r="XBY3" s="661"/>
      <c r="XBZ3" s="661"/>
      <c r="XCA3" s="661"/>
      <c r="XCB3" s="661"/>
      <c r="XCC3" s="661"/>
      <c r="XCD3" s="661"/>
      <c r="XCE3" s="661"/>
      <c r="XCF3" s="661"/>
      <c r="XCG3" s="661"/>
      <c r="XCH3" s="661"/>
      <c r="XCI3" s="661"/>
      <c r="XCJ3" s="661"/>
      <c r="XCK3" s="661"/>
      <c r="XCL3" s="661"/>
      <c r="XCM3" s="661"/>
      <c r="XCN3" s="661"/>
      <c r="XCO3" s="661"/>
      <c r="XCP3" s="661"/>
      <c r="XCQ3" s="661"/>
      <c r="XCR3" s="661"/>
      <c r="XCS3" s="661"/>
      <c r="XCT3" s="661"/>
      <c r="XCU3" s="661"/>
      <c r="XCV3" s="661"/>
      <c r="XCW3" s="661"/>
      <c r="XCX3" s="661"/>
      <c r="XCY3" s="661"/>
      <c r="XCZ3" s="661"/>
      <c r="XDA3" s="661"/>
      <c r="XDB3" s="661"/>
      <c r="XDC3" s="661"/>
      <c r="XDD3" s="661"/>
      <c r="XDE3" s="661"/>
      <c r="XDF3" s="661"/>
      <c r="XDG3" s="661"/>
      <c r="XDH3" s="661"/>
      <c r="XDI3" s="661"/>
      <c r="XDJ3" s="661"/>
      <c r="XDK3" s="661"/>
      <c r="XDL3" s="661"/>
      <c r="XDM3" s="661"/>
      <c r="XDN3" s="661"/>
      <c r="XDO3" s="661"/>
      <c r="XDP3" s="661"/>
      <c r="XDQ3" s="661"/>
      <c r="XDR3" s="661"/>
      <c r="XDS3" s="661"/>
      <c r="XDT3" s="661"/>
      <c r="XDU3" s="661"/>
      <c r="XDV3" s="661"/>
      <c r="XDW3" s="661"/>
      <c r="XDX3" s="661"/>
      <c r="XDY3" s="661"/>
      <c r="XDZ3" s="661"/>
      <c r="XEA3" s="661"/>
      <c r="XEB3" s="661"/>
      <c r="XEC3" s="661"/>
      <c r="XED3" s="661"/>
      <c r="XEE3" s="661"/>
      <c r="XEF3" s="661"/>
      <c r="XEG3" s="661"/>
      <c r="XEH3" s="661"/>
      <c r="XEI3" s="661"/>
      <c r="XEJ3" s="661"/>
      <c r="XEK3" s="661"/>
      <c r="XEL3" s="661"/>
      <c r="XEM3" s="661"/>
      <c r="XEN3" s="661"/>
      <c r="XEO3" s="661"/>
      <c r="XEP3" s="661"/>
      <c r="XEQ3" s="661"/>
      <c r="XER3" s="661"/>
      <c r="XES3" s="661"/>
      <c r="XET3" s="661"/>
      <c r="XEU3" s="661"/>
      <c r="XEV3" s="661"/>
      <c r="XEW3" s="661"/>
      <c r="XEX3" s="661"/>
      <c r="XEY3" s="661"/>
      <c r="XEZ3" s="661"/>
      <c r="XFA3" s="661"/>
      <c r="XFB3" s="661"/>
      <c r="XFC3" s="661"/>
      <c r="XFD3" s="661"/>
    </row>
    <row r="4" customFormat="false" ht="12.75" hidden="false" customHeight="false" outlineLevel="0" collapsed="false">
      <c r="A4" s="662" t="s">
        <v>87</v>
      </c>
      <c r="B4" s="638" t="s">
        <v>1067</v>
      </c>
      <c r="F4" s="663"/>
    </row>
    <row r="5" customFormat="false" ht="261.75" hidden="false" customHeight="true" outlineLevel="0" collapsed="false">
      <c r="A5" s="662"/>
      <c r="B5" s="664" t="s">
        <v>1068</v>
      </c>
      <c r="F5" s="663"/>
    </row>
    <row r="6" customFormat="false" ht="60.75" hidden="false" customHeight="true" outlineLevel="0" collapsed="false">
      <c r="A6" s="662"/>
      <c r="B6" s="665" t="s">
        <v>1069</v>
      </c>
      <c r="F6" s="663"/>
    </row>
    <row r="7" customFormat="false" ht="12.75" hidden="false" customHeight="false" outlineLevel="0" collapsed="false">
      <c r="A7" s="662"/>
      <c r="B7" s="638" t="s">
        <v>1070</v>
      </c>
      <c r="F7" s="663"/>
    </row>
    <row r="8" customFormat="false" ht="12.75" hidden="false" customHeight="false" outlineLevel="0" collapsed="false">
      <c r="A8" s="662"/>
      <c r="B8" s="638" t="s">
        <v>1071</v>
      </c>
      <c r="F8" s="663"/>
    </row>
    <row r="9" customFormat="false" ht="12.75" hidden="false" customHeight="false" outlineLevel="0" collapsed="false">
      <c r="A9" s="662"/>
      <c r="B9" s="638" t="s">
        <v>1072</v>
      </c>
      <c r="F9" s="663"/>
    </row>
    <row r="10" customFormat="false" ht="12.75" hidden="false" customHeight="false" outlineLevel="0" collapsed="false">
      <c r="A10" s="662"/>
      <c r="B10" s="638" t="s">
        <v>1073</v>
      </c>
      <c r="F10" s="663"/>
    </row>
    <row r="11" customFormat="false" ht="12.75" hidden="false" customHeight="false" outlineLevel="0" collapsed="false">
      <c r="A11" s="662"/>
      <c r="B11" s="638" t="s">
        <v>1074</v>
      </c>
      <c r="F11" s="663"/>
    </row>
    <row r="12" customFormat="false" ht="12.75" hidden="false" customHeight="false" outlineLevel="0" collapsed="false">
      <c r="A12" s="662"/>
      <c r="B12" s="664" t="s">
        <v>1075</v>
      </c>
      <c r="F12" s="663"/>
    </row>
    <row r="13" customFormat="false" ht="12.75" hidden="false" customHeight="false" outlineLevel="0" collapsed="false">
      <c r="A13" s="662"/>
      <c r="B13" s="638" t="s">
        <v>1076</v>
      </c>
      <c r="F13" s="663"/>
    </row>
    <row r="14" customFormat="false" ht="209" hidden="false" customHeight="true" outlineLevel="0" collapsed="false">
      <c r="A14" s="662"/>
      <c r="B14" s="664" t="s">
        <v>1077</v>
      </c>
      <c r="F14" s="663"/>
    </row>
    <row r="15" customFormat="false" ht="219" hidden="false" customHeight="true" outlineLevel="0" collapsed="false">
      <c r="A15" s="662"/>
      <c r="B15" s="638" t="s">
        <v>1078</v>
      </c>
      <c r="F15" s="663"/>
    </row>
    <row r="16" customFormat="false" ht="12.75" hidden="false" customHeight="false" outlineLevel="0" collapsed="false">
      <c r="A16" s="662"/>
      <c r="B16" s="666" t="s">
        <v>1079</v>
      </c>
      <c r="C16" s="639" t="n">
        <v>1</v>
      </c>
      <c r="D16" s="640" t="s">
        <v>1080</v>
      </c>
      <c r="F16" s="663" t="n">
        <f aca="false">E16*C16</f>
        <v>0</v>
      </c>
    </row>
    <row r="17" customFormat="false" ht="12.75" hidden="false" customHeight="false" outlineLevel="0" collapsed="false">
      <c r="A17" s="662"/>
      <c r="B17" s="666" t="s">
        <v>1081</v>
      </c>
      <c r="C17" s="639" t="n">
        <v>1</v>
      </c>
      <c r="D17" s="640" t="s">
        <v>1080</v>
      </c>
      <c r="F17" s="663" t="n">
        <f aca="false">E17*C17</f>
        <v>0</v>
      </c>
    </row>
    <row r="18" customFormat="false" ht="12.75" hidden="false" customHeight="false" outlineLevel="0" collapsed="false">
      <c r="F18" s="663"/>
    </row>
    <row r="19" customFormat="false" ht="23.25" hidden="false" customHeight="true" outlineLevel="0" collapsed="false">
      <c r="A19" s="662" t="s">
        <v>90</v>
      </c>
      <c r="B19" s="638" t="s">
        <v>1067</v>
      </c>
      <c r="F19" s="663"/>
    </row>
    <row r="20" customFormat="false" ht="242.15" hidden="false" customHeight="false" outlineLevel="0" collapsed="false">
      <c r="A20" s="662"/>
      <c r="B20" s="638" t="s">
        <v>1082</v>
      </c>
      <c r="F20" s="663"/>
    </row>
    <row r="21" customFormat="false" ht="39" hidden="false" customHeight="true" outlineLevel="0" collapsed="false">
      <c r="A21" s="662"/>
      <c r="B21" s="665" t="s">
        <v>1069</v>
      </c>
      <c r="F21" s="663"/>
    </row>
    <row r="22" customFormat="false" ht="12.75" hidden="false" customHeight="false" outlineLevel="0" collapsed="false">
      <c r="A22" s="662"/>
      <c r="B22" s="638" t="s">
        <v>1083</v>
      </c>
      <c r="F22" s="663"/>
    </row>
    <row r="23" customFormat="false" ht="12.75" hidden="false" customHeight="false" outlineLevel="0" collapsed="false">
      <c r="A23" s="662"/>
      <c r="B23" s="638" t="s">
        <v>1084</v>
      </c>
      <c r="F23" s="663"/>
    </row>
    <row r="24" customFormat="false" ht="12.75" hidden="false" customHeight="false" outlineLevel="0" collapsed="false">
      <c r="A24" s="662"/>
      <c r="B24" s="638" t="s">
        <v>1085</v>
      </c>
      <c r="F24" s="663"/>
    </row>
    <row r="25" customFormat="false" ht="12.75" hidden="false" customHeight="false" outlineLevel="0" collapsed="false">
      <c r="A25" s="662"/>
      <c r="B25" s="638" t="s">
        <v>1086</v>
      </c>
      <c r="F25" s="663"/>
    </row>
    <row r="26" customFormat="false" ht="12.75" hidden="false" customHeight="false" outlineLevel="0" collapsed="false">
      <c r="A26" s="662"/>
      <c r="B26" s="638" t="s">
        <v>1087</v>
      </c>
      <c r="F26" s="663"/>
    </row>
    <row r="27" customFormat="false" ht="12.75" hidden="false" customHeight="false" outlineLevel="0" collapsed="false">
      <c r="A27" s="662"/>
      <c r="B27" s="664" t="s">
        <v>1088</v>
      </c>
      <c r="F27" s="663"/>
    </row>
    <row r="28" customFormat="false" ht="12.75" hidden="false" customHeight="false" outlineLevel="0" collapsed="false">
      <c r="A28" s="662"/>
      <c r="B28" s="638" t="s">
        <v>1089</v>
      </c>
      <c r="F28" s="663"/>
    </row>
    <row r="29" customFormat="false" ht="207.8" hidden="false" customHeight="false" outlineLevel="0" collapsed="false">
      <c r="A29" s="662"/>
      <c r="B29" s="638" t="s">
        <v>1090</v>
      </c>
      <c r="F29" s="663"/>
    </row>
    <row r="30" customFormat="false" ht="225.75" hidden="false" customHeight="true" outlineLevel="0" collapsed="false">
      <c r="A30" s="662"/>
      <c r="B30" s="638" t="s">
        <v>1091</v>
      </c>
      <c r="F30" s="663"/>
    </row>
    <row r="31" customFormat="false" ht="12.75" hidden="false" customHeight="false" outlineLevel="0" collapsed="false">
      <c r="A31" s="662"/>
      <c r="B31" s="666" t="s">
        <v>1079</v>
      </c>
      <c r="C31" s="639" t="n">
        <v>1</v>
      </c>
      <c r="D31" s="640" t="s">
        <v>1080</v>
      </c>
      <c r="F31" s="663" t="n">
        <f aca="false">E31*C31</f>
        <v>0</v>
      </c>
    </row>
    <row r="32" customFormat="false" ht="12.75" hidden="false" customHeight="false" outlineLevel="0" collapsed="false">
      <c r="A32" s="662"/>
      <c r="B32" s="666" t="s">
        <v>1081</v>
      </c>
      <c r="C32" s="639" t="n">
        <v>1</v>
      </c>
      <c r="D32" s="640" t="s">
        <v>1080</v>
      </c>
      <c r="F32" s="663" t="n">
        <f aca="false">E32*C32</f>
        <v>0</v>
      </c>
    </row>
    <row r="33" customFormat="false" ht="12.75" hidden="false" customHeight="false" outlineLevel="0" collapsed="false">
      <c r="F33" s="663"/>
    </row>
    <row r="34" customFormat="false" ht="12.75" hidden="false" customHeight="false" outlineLevel="0" collapsed="false">
      <c r="A34" s="662" t="s">
        <v>93</v>
      </c>
      <c r="B34" s="638" t="s">
        <v>1092</v>
      </c>
      <c r="F34" s="663"/>
    </row>
    <row r="35" customFormat="false" ht="173.45" hidden="false" customHeight="false" outlineLevel="0" collapsed="false">
      <c r="A35" s="662"/>
      <c r="B35" s="638" t="s">
        <v>1093</v>
      </c>
      <c r="F35" s="663"/>
    </row>
    <row r="36" customFormat="false" ht="46.5" hidden="false" customHeight="true" outlineLevel="0" collapsed="false">
      <c r="A36" s="662"/>
      <c r="B36" s="665" t="s">
        <v>1069</v>
      </c>
      <c r="F36" s="663"/>
    </row>
    <row r="37" customFormat="false" ht="12.75" hidden="false" customHeight="false" outlineLevel="0" collapsed="false">
      <c r="A37" s="662"/>
      <c r="B37" s="638" t="s">
        <v>1094</v>
      </c>
      <c r="F37" s="663"/>
    </row>
    <row r="38" customFormat="false" ht="12.75" hidden="false" customHeight="false" outlineLevel="0" collapsed="false">
      <c r="A38" s="662"/>
      <c r="B38" s="638" t="s">
        <v>1095</v>
      </c>
      <c r="F38" s="663"/>
    </row>
    <row r="39" customFormat="false" ht="12.75" hidden="false" customHeight="false" outlineLevel="0" collapsed="false">
      <c r="A39" s="662"/>
      <c r="B39" s="638" t="s">
        <v>1096</v>
      </c>
      <c r="F39" s="663"/>
    </row>
    <row r="40" customFormat="false" ht="12.75" hidden="false" customHeight="false" outlineLevel="0" collapsed="false">
      <c r="A40" s="662"/>
      <c r="B40" s="638" t="s">
        <v>1097</v>
      </c>
      <c r="F40" s="663"/>
    </row>
    <row r="41" customFormat="false" ht="12.75" hidden="false" customHeight="false" outlineLevel="0" collapsed="false">
      <c r="A41" s="662"/>
      <c r="B41" s="638" t="s">
        <v>1098</v>
      </c>
      <c r="F41" s="663"/>
    </row>
    <row r="42" customFormat="false" ht="12.75" hidden="false" customHeight="false" outlineLevel="0" collapsed="false">
      <c r="A42" s="662"/>
      <c r="B42" s="638" t="s">
        <v>1099</v>
      </c>
      <c r="F42" s="663"/>
    </row>
    <row r="43" customFormat="false" ht="12.75" hidden="false" customHeight="false" outlineLevel="0" collapsed="false">
      <c r="A43" s="662"/>
      <c r="B43" s="638" t="s">
        <v>1100</v>
      </c>
      <c r="F43" s="663"/>
    </row>
    <row r="44" customFormat="false" ht="207.8" hidden="false" customHeight="false" outlineLevel="0" collapsed="false">
      <c r="A44" s="662"/>
      <c r="B44" s="638" t="s">
        <v>1101</v>
      </c>
      <c r="F44" s="663"/>
    </row>
    <row r="45" customFormat="false" ht="173.45" hidden="false" customHeight="false" outlineLevel="0" collapsed="false">
      <c r="A45" s="662"/>
      <c r="B45" s="664" t="s">
        <v>1102</v>
      </c>
      <c r="F45" s="663"/>
    </row>
    <row r="46" customFormat="false" ht="46.5" hidden="false" customHeight="true" outlineLevel="0" collapsed="false">
      <c r="A46" s="662"/>
      <c r="B46" s="665" t="s">
        <v>1069</v>
      </c>
      <c r="F46" s="663"/>
    </row>
    <row r="47" customFormat="false" ht="12.75" hidden="false" customHeight="false" outlineLevel="0" collapsed="false">
      <c r="A47" s="662"/>
      <c r="B47" s="666" t="s">
        <v>1079</v>
      </c>
      <c r="C47" s="639" t="n">
        <v>4</v>
      </c>
      <c r="D47" s="640" t="s">
        <v>1080</v>
      </c>
      <c r="F47" s="663" t="n">
        <f aca="false">E47*C47</f>
        <v>0</v>
      </c>
    </row>
    <row r="48" customFormat="false" ht="12.75" hidden="false" customHeight="false" outlineLevel="0" collapsed="false">
      <c r="A48" s="662"/>
      <c r="B48" s="666" t="s">
        <v>1081</v>
      </c>
      <c r="C48" s="639" t="n">
        <v>4</v>
      </c>
      <c r="D48" s="640" t="s">
        <v>1080</v>
      </c>
      <c r="F48" s="663" t="n">
        <f aca="false">E48*C48</f>
        <v>0</v>
      </c>
    </row>
    <row r="49" customFormat="false" ht="12.75" hidden="false" customHeight="false" outlineLevel="0" collapsed="false">
      <c r="F49" s="663"/>
    </row>
    <row r="50" customFormat="false" ht="12.75" hidden="false" customHeight="false" outlineLevel="0" collapsed="false">
      <c r="A50" s="662" t="s">
        <v>97</v>
      </c>
      <c r="B50" s="638" t="s">
        <v>1067</v>
      </c>
      <c r="F50" s="663"/>
    </row>
    <row r="51" customFormat="false" ht="242.15" hidden="false" customHeight="false" outlineLevel="0" collapsed="false">
      <c r="A51" s="662"/>
      <c r="B51" s="638" t="s">
        <v>1103</v>
      </c>
      <c r="F51" s="663"/>
    </row>
    <row r="52" customFormat="false" ht="39" hidden="false" customHeight="true" outlineLevel="0" collapsed="false">
      <c r="A52" s="662"/>
      <c r="B52" s="665" t="s">
        <v>1104</v>
      </c>
      <c r="F52" s="663"/>
    </row>
    <row r="53" customFormat="false" ht="12.75" hidden="false" customHeight="false" outlineLevel="0" collapsed="false">
      <c r="A53" s="662"/>
      <c r="B53" s="638" t="s">
        <v>1105</v>
      </c>
      <c r="F53" s="663"/>
    </row>
    <row r="54" customFormat="false" ht="12.75" hidden="false" customHeight="false" outlineLevel="0" collapsed="false">
      <c r="A54" s="662"/>
      <c r="B54" s="638" t="s">
        <v>1106</v>
      </c>
      <c r="F54" s="663"/>
    </row>
    <row r="55" customFormat="false" ht="12.75" hidden="false" customHeight="false" outlineLevel="0" collapsed="false">
      <c r="A55" s="662"/>
      <c r="B55" s="638" t="s">
        <v>1107</v>
      </c>
      <c r="F55" s="663"/>
    </row>
    <row r="56" customFormat="false" ht="12.75" hidden="false" customHeight="false" outlineLevel="0" collapsed="false">
      <c r="A56" s="662"/>
      <c r="B56" s="638" t="s">
        <v>1108</v>
      </c>
      <c r="F56" s="663"/>
    </row>
    <row r="57" customFormat="false" ht="12.75" hidden="false" customHeight="false" outlineLevel="0" collapsed="false">
      <c r="A57" s="662"/>
      <c r="B57" s="638" t="s">
        <v>1109</v>
      </c>
      <c r="F57" s="663"/>
    </row>
    <row r="58" customFormat="false" ht="12.75" hidden="false" customHeight="false" outlineLevel="0" collapsed="false">
      <c r="A58" s="662"/>
      <c r="B58" s="638" t="s">
        <v>1099</v>
      </c>
      <c r="F58" s="663"/>
    </row>
    <row r="59" customFormat="false" ht="12.75" hidden="false" customHeight="false" outlineLevel="0" collapsed="false">
      <c r="A59" s="662"/>
      <c r="B59" s="638" t="s">
        <v>1110</v>
      </c>
      <c r="F59" s="663"/>
    </row>
    <row r="60" customFormat="false" ht="207.8" hidden="false" customHeight="false" outlineLevel="0" collapsed="false">
      <c r="A60" s="662"/>
      <c r="B60" s="664" t="s">
        <v>1111</v>
      </c>
      <c r="F60" s="663"/>
    </row>
    <row r="61" customFormat="false" ht="173.45" hidden="false" customHeight="false" outlineLevel="0" collapsed="false">
      <c r="A61" s="662"/>
      <c r="B61" s="664" t="s">
        <v>1112</v>
      </c>
      <c r="F61" s="663"/>
    </row>
    <row r="62" customFormat="false" ht="12.75" hidden="false" customHeight="false" outlineLevel="0" collapsed="false">
      <c r="A62" s="662"/>
      <c r="B62" s="666" t="s">
        <v>1079</v>
      </c>
      <c r="C62" s="639" t="n">
        <v>4</v>
      </c>
      <c r="D62" s="640" t="s">
        <v>1080</v>
      </c>
      <c r="F62" s="663" t="n">
        <f aca="false">E62*C62</f>
        <v>0</v>
      </c>
    </row>
    <row r="63" customFormat="false" ht="12.75" hidden="false" customHeight="false" outlineLevel="0" collapsed="false">
      <c r="A63" s="662"/>
      <c r="B63" s="666" t="s">
        <v>1081</v>
      </c>
      <c r="C63" s="639" t="n">
        <v>4</v>
      </c>
      <c r="D63" s="640" t="s">
        <v>1080</v>
      </c>
      <c r="F63" s="663" t="n">
        <f aca="false">E63*C63</f>
        <v>0</v>
      </c>
    </row>
    <row r="64" customFormat="false" ht="12.75" hidden="false" customHeight="false" outlineLevel="0" collapsed="false">
      <c r="F64" s="663"/>
    </row>
    <row r="65" customFormat="false" ht="12.75" hidden="false" customHeight="false" outlineLevel="0" collapsed="false">
      <c r="A65" s="662" t="s">
        <v>112</v>
      </c>
      <c r="B65" s="638" t="s">
        <v>1113</v>
      </c>
      <c r="E65" s="667"/>
      <c r="F65" s="663"/>
    </row>
    <row r="66" customFormat="false" ht="242.15" hidden="false" customHeight="false" outlineLevel="0" collapsed="false">
      <c r="A66" s="662"/>
      <c r="B66" s="638" t="s">
        <v>1114</v>
      </c>
      <c r="F66" s="663"/>
    </row>
    <row r="67" customFormat="false" ht="45.75" hidden="false" customHeight="true" outlineLevel="0" collapsed="false">
      <c r="A67" s="662"/>
      <c r="B67" s="665" t="s">
        <v>1069</v>
      </c>
      <c r="F67" s="663"/>
    </row>
    <row r="68" customFormat="false" ht="12.75" hidden="false" customHeight="false" outlineLevel="0" collapsed="false">
      <c r="A68" s="662"/>
      <c r="B68" s="638" t="s">
        <v>1115</v>
      </c>
      <c r="F68" s="663"/>
    </row>
    <row r="69" customFormat="false" ht="12.75" hidden="false" customHeight="false" outlineLevel="0" collapsed="false">
      <c r="A69" s="662"/>
      <c r="B69" s="638" t="s">
        <v>1116</v>
      </c>
      <c r="F69" s="663"/>
    </row>
    <row r="70" customFormat="false" ht="12.75" hidden="false" customHeight="false" outlineLevel="0" collapsed="false">
      <c r="A70" s="662"/>
      <c r="B70" s="638" t="s">
        <v>1085</v>
      </c>
      <c r="F70" s="663"/>
    </row>
    <row r="71" customFormat="false" ht="12.75" hidden="false" customHeight="false" outlineLevel="0" collapsed="false">
      <c r="A71" s="662"/>
      <c r="B71" s="638" t="s">
        <v>1117</v>
      </c>
      <c r="F71" s="663"/>
    </row>
    <row r="72" customFormat="false" ht="12.75" hidden="false" customHeight="false" outlineLevel="0" collapsed="false">
      <c r="A72" s="662"/>
      <c r="B72" s="638" t="s">
        <v>1118</v>
      </c>
      <c r="F72" s="663"/>
    </row>
    <row r="73" customFormat="false" ht="12.75" hidden="false" customHeight="false" outlineLevel="0" collapsed="false">
      <c r="A73" s="662"/>
      <c r="B73" s="638" t="s">
        <v>1099</v>
      </c>
      <c r="F73" s="663"/>
    </row>
    <row r="74" customFormat="false" ht="12.75" hidden="false" customHeight="false" outlineLevel="0" collapsed="false">
      <c r="A74" s="662"/>
      <c r="B74" s="638" t="s">
        <v>1119</v>
      </c>
      <c r="F74" s="663"/>
    </row>
    <row r="75" customFormat="false" ht="207.8" hidden="false" customHeight="false" outlineLevel="0" collapsed="false">
      <c r="A75" s="662"/>
      <c r="B75" s="638" t="s">
        <v>1120</v>
      </c>
      <c r="F75" s="663"/>
    </row>
    <row r="76" customFormat="false" ht="173.45" hidden="false" customHeight="false" outlineLevel="0" collapsed="false">
      <c r="A76" s="662"/>
      <c r="B76" s="664" t="s">
        <v>1121</v>
      </c>
      <c r="F76" s="663"/>
    </row>
    <row r="77" customFormat="false" ht="12.75" hidden="false" customHeight="false" outlineLevel="0" collapsed="false">
      <c r="A77" s="662"/>
      <c r="B77" s="666" t="s">
        <v>1079</v>
      </c>
      <c r="C77" s="639" t="n">
        <v>11</v>
      </c>
      <c r="D77" s="640" t="s">
        <v>1080</v>
      </c>
      <c r="F77" s="663" t="n">
        <f aca="false">E77*C77</f>
        <v>0</v>
      </c>
    </row>
    <row r="78" customFormat="false" ht="12.75" hidden="false" customHeight="false" outlineLevel="0" collapsed="false">
      <c r="A78" s="662"/>
      <c r="B78" s="666" t="s">
        <v>1081</v>
      </c>
      <c r="C78" s="639" t="n">
        <v>11</v>
      </c>
      <c r="D78" s="640" t="s">
        <v>1080</v>
      </c>
      <c r="F78" s="663" t="n">
        <f aca="false">E78*C78</f>
        <v>0</v>
      </c>
    </row>
    <row r="79" customFormat="false" ht="12.75" hidden="false" customHeight="false" outlineLevel="0" collapsed="false">
      <c r="F79" s="663"/>
    </row>
    <row r="80" customFormat="false" ht="12.75" hidden="false" customHeight="false" outlineLevel="0" collapsed="false">
      <c r="A80" s="662" t="s">
        <v>114</v>
      </c>
      <c r="B80" s="638" t="s">
        <v>1113</v>
      </c>
      <c r="E80" s="667"/>
      <c r="F80" s="663"/>
    </row>
    <row r="81" customFormat="false" ht="242.15" hidden="false" customHeight="false" outlineLevel="0" collapsed="false">
      <c r="A81" s="662"/>
      <c r="B81" s="638" t="s">
        <v>1122</v>
      </c>
      <c r="F81" s="663"/>
    </row>
    <row r="82" customFormat="false" ht="45" hidden="false" customHeight="true" outlineLevel="0" collapsed="false">
      <c r="A82" s="662"/>
      <c r="B82" s="665" t="s">
        <v>1104</v>
      </c>
      <c r="F82" s="663"/>
    </row>
    <row r="83" customFormat="false" ht="12.75" hidden="false" customHeight="false" outlineLevel="0" collapsed="false">
      <c r="A83" s="662"/>
      <c r="B83" s="638" t="s">
        <v>1115</v>
      </c>
      <c r="F83" s="663"/>
    </row>
    <row r="84" customFormat="false" ht="12.75" hidden="false" customHeight="false" outlineLevel="0" collapsed="false">
      <c r="A84" s="662"/>
      <c r="B84" s="638" t="s">
        <v>1116</v>
      </c>
      <c r="F84" s="663"/>
    </row>
    <row r="85" customFormat="false" ht="12.75" hidden="false" customHeight="false" outlineLevel="0" collapsed="false">
      <c r="A85" s="662"/>
      <c r="B85" s="638" t="s">
        <v>1123</v>
      </c>
      <c r="F85" s="663"/>
    </row>
    <row r="86" customFormat="false" ht="12.75" hidden="false" customHeight="false" outlineLevel="0" collapsed="false">
      <c r="A86" s="662"/>
      <c r="B86" s="638" t="s">
        <v>1117</v>
      </c>
      <c r="F86" s="663"/>
    </row>
    <row r="87" customFormat="false" ht="12.75" hidden="false" customHeight="false" outlineLevel="0" collapsed="false">
      <c r="A87" s="662"/>
      <c r="B87" s="638" t="s">
        <v>1124</v>
      </c>
      <c r="F87" s="663"/>
    </row>
    <row r="88" customFormat="false" ht="12.75" hidden="false" customHeight="false" outlineLevel="0" collapsed="false">
      <c r="A88" s="662"/>
      <c r="B88" s="638" t="s">
        <v>1099</v>
      </c>
      <c r="F88" s="663"/>
    </row>
    <row r="89" customFormat="false" ht="12.75" hidden="false" customHeight="false" outlineLevel="0" collapsed="false">
      <c r="A89" s="662"/>
      <c r="B89" s="638" t="s">
        <v>1089</v>
      </c>
      <c r="F89" s="663"/>
    </row>
    <row r="90" customFormat="false" ht="207.8" hidden="false" customHeight="false" outlineLevel="0" collapsed="false">
      <c r="A90" s="662"/>
      <c r="B90" s="664" t="s">
        <v>1125</v>
      </c>
      <c r="F90" s="663"/>
    </row>
    <row r="91" customFormat="false" ht="173.45" hidden="false" customHeight="false" outlineLevel="0" collapsed="false">
      <c r="A91" s="662"/>
      <c r="B91" s="664" t="s">
        <v>1126</v>
      </c>
      <c r="F91" s="663"/>
    </row>
    <row r="92" customFormat="false" ht="12.75" hidden="false" customHeight="false" outlineLevel="0" collapsed="false">
      <c r="A92" s="662"/>
      <c r="B92" s="666" t="s">
        <v>1079</v>
      </c>
      <c r="C92" s="639" t="n">
        <v>6</v>
      </c>
      <c r="D92" s="640" t="s">
        <v>1080</v>
      </c>
      <c r="F92" s="663" t="n">
        <f aca="false">E92*C92</f>
        <v>0</v>
      </c>
    </row>
    <row r="93" customFormat="false" ht="12.75" hidden="false" customHeight="false" outlineLevel="0" collapsed="false">
      <c r="A93" s="662"/>
      <c r="B93" s="666" t="s">
        <v>1081</v>
      </c>
      <c r="C93" s="639" t="n">
        <v>6</v>
      </c>
      <c r="D93" s="640" t="s">
        <v>1080</v>
      </c>
      <c r="F93" s="663" t="n">
        <f aca="false">E93*C93</f>
        <v>0</v>
      </c>
    </row>
    <row r="94" customFormat="false" ht="12.75" hidden="false" customHeight="false" outlineLevel="0" collapsed="false">
      <c r="F94" s="663"/>
    </row>
    <row r="95" customFormat="false" ht="12.75" hidden="false" customHeight="false" outlineLevel="0" collapsed="false">
      <c r="A95" s="662" t="s">
        <v>116</v>
      </c>
      <c r="B95" s="638" t="s">
        <v>1067</v>
      </c>
      <c r="F95" s="663"/>
    </row>
    <row r="96" customFormat="false" ht="368.05" hidden="false" customHeight="false" outlineLevel="0" collapsed="false">
      <c r="A96" s="662"/>
      <c r="B96" s="664" t="s">
        <v>1127</v>
      </c>
      <c r="F96" s="663"/>
    </row>
    <row r="97" customFormat="false" ht="46.5" hidden="false" customHeight="true" outlineLevel="0" collapsed="false">
      <c r="A97" s="662"/>
      <c r="B97" s="665" t="s">
        <v>1069</v>
      </c>
      <c r="F97" s="663"/>
    </row>
    <row r="98" customFormat="false" ht="12.75" hidden="false" customHeight="false" outlineLevel="0" collapsed="false">
      <c r="A98" s="662"/>
      <c r="B98" s="666" t="s">
        <v>1079</v>
      </c>
      <c r="C98" s="639" t="n">
        <v>55</v>
      </c>
      <c r="D98" s="640" t="s">
        <v>1080</v>
      </c>
      <c r="F98" s="663" t="n">
        <f aca="false">E98*C98</f>
        <v>0</v>
      </c>
    </row>
    <row r="99" customFormat="false" ht="12.75" hidden="false" customHeight="false" outlineLevel="0" collapsed="false">
      <c r="A99" s="662"/>
      <c r="B99" s="666" t="s">
        <v>1081</v>
      </c>
      <c r="C99" s="639" t="n">
        <v>55</v>
      </c>
      <c r="D99" s="640" t="s">
        <v>1080</v>
      </c>
      <c r="F99" s="663" t="n">
        <f aca="false">E99*C99</f>
        <v>0</v>
      </c>
    </row>
    <row r="100" customFormat="false" ht="12.75" hidden="false" customHeight="false" outlineLevel="0" collapsed="false">
      <c r="F100" s="663"/>
    </row>
    <row r="101" customFormat="false" ht="12.75" hidden="false" customHeight="false" outlineLevel="0" collapsed="false">
      <c r="A101" s="662" t="s">
        <v>119</v>
      </c>
      <c r="B101" s="638" t="s">
        <v>1113</v>
      </c>
      <c r="F101" s="663"/>
    </row>
    <row r="102" customFormat="false" ht="333.7" hidden="false" customHeight="false" outlineLevel="0" collapsed="false">
      <c r="A102" s="662"/>
      <c r="B102" s="664" t="s">
        <v>1128</v>
      </c>
      <c r="F102" s="663"/>
    </row>
    <row r="103" customFormat="false" ht="50.25" hidden="false" customHeight="true" outlineLevel="0" collapsed="false">
      <c r="A103" s="662"/>
      <c r="B103" s="665" t="s">
        <v>1069</v>
      </c>
      <c r="F103" s="663"/>
    </row>
    <row r="104" customFormat="false" ht="12.75" hidden="false" customHeight="false" outlineLevel="0" collapsed="false">
      <c r="A104" s="662"/>
      <c r="B104" s="666" t="s">
        <v>1079</v>
      </c>
      <c r="C104" s="639" t="n">
        <v>59</v>
      </c>
      <c r="D104" s="640" t="s">
        <v>1080</v>
      </c>
      <c r="F104" s="663" t="n">
        <f aca="false">E104*C104</f>
        <v>0</v>
      </c>
    </row>
    <row r="105" customFormat="false" ht="12.75" hidden="false" customHeight="false" outlineLevel="0" collapsed="false">
      <c r="A105" s="662"/>
      <c r="B105" s="666" t="s">
        <v>1081</v>
      </c>
      <c r="C105" s="639" t="n">
        <v>59</v>
      </c>
      <c r="D105" s="640" t="s">
        <v>1080</v>
      </c>
      <c r="F105" s="663" t="n">
        <f aca="false">E105*C105</f>
        <v>0</v>
      </c>
    </row>
    <row r="106" customFormat="false" ht="12.75" hidden="false" customHeight="false" outlineLevel="0" collapsed="false">
      <c r="F106" s="663"/>
    </row>
    <row r="107" customFormat="false" ht="12.75" hidden="false" customHeight="false" outlineLevel="0" collapsed="false">
      <c r="A107" s="662" t="s">
        <v>121</v>
      </c>
      <c r="B107" s="638" t="s">
        <v>1067</v>
      </c>
      <c r="F107" s="663"/>
    </row>
    <row r="108" customFormat="false" ht="356.6" hidden="false" customHeight="false" outlineLevel="0" collapsed="false">
      <c r="A108" s="662"/>
      <c r="B108" s="664" t="s">
        <v>1129</v>
      </c>
      <c r="F108" s="663"/>
    </row>
    <row r="109" customFormat="false" ht="50.25" hidden="false" customHeight="true" outlineLevel="0" collapsed="false">
      <c r="A109" s="662"/>
      <c r="B109" s="665" t="s">
        <v>1104</v>
      </c>
      <c r="F109" s="663"/>
    </row>
    <row r="110" customFormat="false" ht="12.75" hidden="false" customHeight="false" outlineLevel="0" collapsed="false">
      <c r="A110" s="662"/>
      <c r="B110" s="666" t="s">
        <v>1079</v>
      </c>
      <c r="C110" s="639" t="n">
        <v>12</v>
      </c>
      <c r="D110" s="640" t="s">
        <v>1080</v>
      </c>
      <c r="F110" s="663" t="n">
        <f aca="false">E110*C110</f>
        <v>0</v>
      </c>
    </row>
    <row r="111" customFormat="false" ht="12.75" hidden="false" customHeight="false" outlineLevel="0" collapsed="false">
      <c r="A111" s="662"/>
      <c r="B111" s="666" t="s">
        <v>1081</v>
      </c>
      <c r="C111" s="639" t="n">
        <v>12</v>
      </c>
      <c r="D111" s="640" t="s">
        <v>1080</v>
      </c>
      <c r="F111" s="663" t="n">
        <f aca="false">E111*C111</f>
        <v>0</v>
      </c>
    </row>
    <row r="112" customFormat="false" ht="12.75" hidden="false" customHeight="false" outlineLevel="0" collapsed="false">
      <c r="F112" s="663"/>
    </row>
    <row r="113" customFormat="false" ht="12.75" hidden="false" customHeight="false" outlineLevel="0" collapsed="false">
      <c r="A113" s="662" t="s">
        <v>123</v>
      </c>
      <c r="B113" s="638" t="s">
        <v>1113</v>
      </c>
      <c r="F113" s="663"/>
    </row>
    <row r="114" customFormat="false" ht="219.25" hidden="false" customHeight="false" outlineLevel="0" collapsed="false">
      <c r="A114" s="662"/>
      <c r="B114" s="664" t="s">
        <v>1130</v>
      </c>
      <c r="F114" s="663"/>
    </row>
    <row r="115" customFormat="false" ht="53.25" hidden="false" customHeight="true" outlineLevel="0" collapsed="false">
      <c r="A115" s="662"/>
      <c r="B115" s="665" t="s">
        <v>1069</v>
      </c>
      <c r="F115" s="663"/>
    </row>
    <row r="116" customFormat="false" ht="356.6" hidden="false" customHeight="false" outlineLevel="0" collapsed="false">
      <c r="A116" s="662"/>
      <c r="B116" s="664" t="s">
        <v>1131</v>
      </c>
      <c r="F116" s="663"/>
    </row>
    <row r="117" customFormat="false" ht="12.75" hidden="false" customHeight="false" outlineLevel="0" collapsed="false">
      <c r="A117" s="662"/>
      <c r="B117" s="666" t="s">
        <v>1079</v>
      </c>
      <c r="C117" s="639" t="n">
        <v>43</v>
      </c>
      <c r="D117" s="640" t="s">
        <v>1080</v>
      </c>
      <c r="F117" s="663" t="n">
        <f aca="false">E117*C117</f>
        <v>0</v>
      </c>
    </row>
    <row r="118" customFormat="false" ht="12.75" hidden="false" customHeight="false" outlineLevel="0" collapsed="false">
      <c r="A118" s="662"/>
      <c r="B118" s="666" t="s">
        <v>1081</v>
      </c>
      <c r="C118" s="639" t="n">
        <v>43</v>
      </c>
      <c r="D118" s="640" t="s">
        <v>1080</v>
      </c>
      <c r="F118" s="663" t="n">
        <f aca="false">E118*C118</f>
        <v>0</v>
      </c>
    </row>
    <row r="119" customFormat="false" ht="12.75" hidden="false" customHeight="false" outlineLevel="0" collapsed="false">
      <c r="F119" s="663"/>
    </row>
    <row r="120" customFormat="false" ht="12.75" hidden="false" customHeight="false" outlineLevel="0" collapsed="false">
      <c r="A120" s="662" t="s">
        <v>125</v>
      </c>
      <c r="B120" s="638" t="s">
        <v>1067</v>
      </c>
      <c r="F120" s="663"/>
    </row>
    <row r="121" customFormat="false" ht="287.95" hidden="false" customHeight="false" outlineLevel="0" collapsed="false">
      <c r="A121" s="662"/>
      <c r="B121" s="638" t="s">
        <v>1132</v>
      </c>
      <c r="F121" s="663"/>
    </row>
    <row r="122" customFormat="false" ht="12.75" hidden="false" customHeight="false" outlineLevel="0" collapsed="false">
      <c r="A122" s="662"/>
      <c r="F122" s="663"/>
    </row>
    <row r="123" customFormat="false" ht="12.75" hidden="false" customHeight="false" outlineLevel="0" collapsed="false">
      <c r="A123" s="662"/>
      <c r="B123" s="666" t="s">
        <v>1079</v>
      </c>
      <c r="C123" s="639" t="n">
        <v>2</v>
      </c>
      <c r="D123" s="640" t="s">
        <v>1080</v>
      </c>
      <c r="F123" s="663" t="n">
        <f aca="false">E123*C123</f>
        <v>0</v>
      </c>
    </row>
    <row r="124" customFormat="false" ht="12.75" hidden="false" customHeight="false" outlineLevel="0" collapsed="false">
      <c r="A124" s="662"/>
      <c r="B124" s="666" t="s">
        <v>1081</v>
      </c>
      <c r="C124" s="639" t="n">
        <v>2</v>
      </c>
      <c r="D124" s="640" t="s">
        <v>1080</v>
      </c>
      <c r="F124" s="663" t="n">
        <f aca="false">E124*C124</f>
        <v>0</v>
      </c>
    </row>
    <row r="125" customFormat="false" ht="12.75" hidden="false" customHeight="false" outlineLevel="0" collapsed="false">
      <c r="F125" s="663"/>
    </row>
    <row r="126" customFormat="false" ht="12.75" hidden="false" customHeight="false" outlineLevel="0" collapsed="false">
      <c r="A126" s="662" t="s">
        <v>127</v>
      </c>
      <c r="B126" s="638" t="s">
        <v>1067</v>
      </c>
      <c r="F126" s="663"/>
    </row>
    <row r="127" customFormat="false" ht="265.05" hidden="false" customHeight="false" outlineLevel="0" collapsed="false">
      <c r="A127" s="662"/>
      <c r="B127" s="668" t="s">
        <v>1133</v>
      </c>
      <c r="F127" s="663"/>
    </row>
    <row r="128" customFormat="false" ht="48.75" hidden="false" customHeight="true" outlineLevel="0" collapsed="false">
      <c r="A128" s="662"/>
      <c r="B128" s="669" t="s">
        <v>1069</v>
      </c>
      <c r="F128" s="663"/>
    </row>
    <row r="129" customFormat="false" ht="104.2" hidden="false" customHeight="false" outlineLevel="0" collapsed="false">
      <c r="A129" s="662"/>
      <c r="B129" s="638" t="s">
        <v>1134</v>
      </c>
      <c r="F129" s="663"/>
    </row>
    <row r="130" customFormat="false" ht="12.75" hidden="false" customHeight="false" outlineLevel="0" collapsed="false">
      <c r="A130" s="662"/>
      <c r="B130" s="666" t="s">
        <v>1079</v>
      </c>
      <c r="C130" s="639" t="n">
        <v>3</v>
      </c>
      <c r="D130" s="640" t="s">
        <v>1080</v>
      </c>
      <c r="F130" s="663" t="n">
        <f aca="false">E130*C130</f>
        <v>0</v>
      </c>
    </row>
    <row r="131" customFormat="false" ht="12.75" hidden="false" customHeight="false" outlineLevel="0" collapsed="false">
      <c r="A131" s="662"/>
      <c r="B131" s="666" t="s">
        <v>1081</v>
      </c>
      <c r="C131" s="639" t="n">
        <v>3</v>
      </c>
      <c r="D131" s="640" t="s">
        <v>1080</v>
      </c>
      <c r="F131" s="663" t="n">
        <f aca="false">E131*C131</f>
        <v>0</v>
      </c>
    </row>
    <row r="132" customFormat="false" ht="12.75" hidden="false" customHeight="false" outlineLevel="0" collapsed="false">
      <c r="F132" s="663"/>
    </row>
    <row r="133" customFormat="false" ht="12.75" hidden="false" customHeight="false" outlineLevel="0" collapsed="false">
      <c r="A133" s="662" t="s">
        <v>130</v>
      </c>
      <c r="B133" s="638" t="s">
        <v>1067</v>
      </c>
      <c r="F133" s="663"/>
    </row>
    <row r="134" customFormat="false" ht="115.65" hidden="false" customHeight="false" outlineLevel="0" collapsed="false">
      <c r="A134" s="662"/>
      <c r="B134" s="664" t="s">
        <v>1135</v>
      </c>
      <c r="F134" s="663"/>
    </row>
    <row r="135" customFormat="false" ht="12.75" hidden="false" customHeight="false" outlineLevel="0" collapsed="false">
      <c r="A135" s="662"/>
      <c r="B135" s="666" t="s">
        <v>1079</v>
      </c>
      <c r="C135" s="639" t="n">
        <v>2</v>
      </c>
      <c r="D135" s="640" t="s">
        <v>1080</v>
      </c>
      <c r="F135" s="663" t="n">
        <f aca="false">E135*C135</f>
        <v>0</v>
      </c>
    </row>
    <row r="136" customFormat="false" ht="12.75" hidden="false" customHeight="false" outlineLevel="0" collapsed="false">
      <c r="A136" s="662"/>
      <c r="B136" s="666" t="s">
        <v>1081</v>
      </c>
      <c r="C136" s="639" t="n">
        <v>2</v>
      </c>
      <c r="D136" s="640" t="s">
        <v>1080</v>
      </c>
      <c r="F136" s="663" t="n">
        <f aca="false">E136*C136</f>
        <v>0</v>
      </c>
    </row>
    <row r="137" customFormat="false" ht="12.75" hidden="false" customHeight="false" outlineLevel="0" collapsed="false">
      <c r="F137" s="663"/>
    </row>
    <row r="138" customFormat="false" ht="12.75" hidden="false" customHeight="false" outlineLevel="0" collapsed="false">
      <c r="A138" s="662" t="s">
        <v>241</v>
      </c>
      <c r="B138" s="638" t="s">
        <v>1067</v>
      </c>
      <c r="F138" s="663"/>
    </row>
    <row r="139" customFormat="false" ht="207.8" hidden="false" customHeight="false" outlineLevel="0" collapsed="false">
      <c r="A139" s="662"/>
      <c r="B139" s="664" t="s">
        <v>1136</v>
      </c>
      <c r="F139" s="663"/>
    </row>
    <row r="140" customFormat="false" ht="43.5" hidden="false" customHeight="true" outlineLevel="0" collapsed="false">
      <c r="A140" s="662"/>
      <c r="B140" s="665" t="s">
        <v>1104</v>
      </c>
      <c r="F140" s="663"/>
    </row>
    <row r="141" customFormat="false" ht="12.75" hidden="false" customHeight="false" outlineLevel="0" collapsed="false">
      <c r="A141" s="662"/>
      <c r="B141" s="666" t="s">
        <v>1079</v>
      </c>
      <c r="C141" s="639" t="n">
        <v>2</v>
      </c>
      <c r="D141" s="640" t="s">
        <v>1080</v>
      </c>
      <c r="F141" s="663" t="n">
        <f aca="false">E141*C141</f>
        <v>0</v>
      </c>
    </row>
    <row r="142" customFormat="false" ht="12.75" hidden="false" customHeight="false" outlineLevel="0" collapsed="false">
      <c r="A142" s="662"/>
      <c r="B142" s="666" t="s">
        <v>1081</v>
      </c>
      <c r="C142" s="639" t="n">
        <v>2</v>
      </c>
      <c r="D142" s="640" t="s">
        <v>1080</v>
      </c>
      <c r="F142" s="663" t="n">
        <f aca="false">E142*C142</f>
        <v>0</v>
      </c>
    </row>
    <row r="143" customFormat="false" ht="12.75" hidden="false" customHeight="false" outlineLevel="0" collapsed="false">
      <c r="F143" s="663"/>
    </row>
    <row r="144" customFormat="false" ht="12.75" hidden="false" customHeight="false" outlineLevel="0" collapsed="false">
      <c r="A144" s="662" t="s">
        <v>484</v>
      </c>
      <c r="B144" s="638" t="s">
        <v>1067</v>
      </c>
      <c r="F144" s="663"/>
    </row>
    <row r="145" customFormat="false" ht="253.6" hidden="false" customHeight="false" outlineLevel="0" collapsed="false">
      <c r="A145" s="662"/>
      <c r="B145" s="664" t="s">
        <v>1137</v>
      </c>
      <c r="F145" s="663"/>
    </row>
    <row r="146" customFormat="false" ht="38.25" hidden="false" customHeight="true" outlineLevel="0" collapsed="false">
      <c r="A146" s="662"/>
      <c r="B146" s="665" t="s">
        <v>1069</v>
      </c>
      <c r="F146" s="663"/>
    </row>
    <row r="147" customFormat="false" ht="12.75" hidden="false" customHeight="false" outlineLevel="0" collapsed="false">
      <c r="A147" s="662"/>
      <c r="B147" s="666" t="s">
        <v>1079</v>
      </c>
      <c r="C147" s="639" t="n">
        <v>2</v>
      </c>
      <c r="D147" s="640" t="s">
        <v>1080</v>
      </c>
      <c r="F147" s="663" t="n">
        <f aca="false">E147*C147</f>
        <v>0</v>
      </c>
    </row>
    <row r="148" customFormat="false" ht="12.75" hidden="false" customHeight="false" outlineLevel="0" collapsed="false">
      <c r="A148" s="662"/>
      <c r="B148" s="666" t="s">
        <v>1081</v>
      </c>
      <c r="C148" s="639" t="n">
        <v>2</v>
      </c>
      <c r="D148" s="640" t="s">
        <v>1080</v>
      </c>
      <c r="F148" s="663" t="n">
        <f aca="false">E148*C148</f>
        <v>0</v>
      </c>
    </row>
    <row r="149" customFormat="false" ht="12.75" hidden="false" customHeight="false" outlineLevel="0" collapsed="false">
      <c r="F149" s="663"/>
    </row>
    <row r="150" customFormat="false" ht="12.75" hidden="false" customHeight="false" outlineLevel="0" collapsed="false">
      <c r="B150" s="638" t="s">
        <v>1067</v>
      </c>
      <c r="F150" s="663"/>
    </row>
    <row r="151" customFormat="false" ht="253.6" hidden="false" customHeight="false" outlineLevel="0" collapsed="false">
      <c r="B151" s="664" t="s">
        <v>1138</v>
      </c>
      <c r="F151" s="663"/>
    </row>
    <row r="152" customFormat="false" ht="35.25" hidden="false" customHeight="true" outlineLevel="0" collapsed="false">
      <c r="B152" s="665" t="s">
        <v>1069</v>
      </c>
      <c r="F152" s="663"/>
    </row>
    <row r="153" customFormat="false" ht="12.75" hidden="false" customHeight="false" outlineLevel="0" collapsed="false">
      <c r="B153" s="666" t="s">
        <v>1079</v>
      </c>
      <c r="C153" s="639" t="n">
        <v>2</v>
      </c>
      <c r="D153" s="640" t="s">
        <v>1080</v>
      </c>
      <c r="F153" s="663" t="n">
        <f aca="false">E153*C153</f>
        <v>0</v>
      </c>
    </row>
    <row r="154" customFormat="false" ht="12.75" hidden="false" customHeight="false" outlineLevel="0" collapsed="false">
      <c r="B154" s="666" t="s">
        <v>1081</v>
      </c>
      <c r="C154" s="639" t="n">
        <v>2</v>
      </c>
      <c r="D154" s="640" t="s">
        <v>1080</v>
      </c>
      <c r="F154" s="663" t="n">
        <f aca="false">E154*C154</f>
        <v>0</v>
      </c>
    </row>
    <row r="155" customFormat="false" ht="12.75" hidden="false" customHeight="false" outlineLevel="0" collapsed="false">
      <c r="F155" s="663"/>
    </row>
    <row r="156" customFormat="false" ht="12.75" hidden="false" customHeight="false" outlineLevel="0" collapsed="false">
      <c r="A156" s="662" t="s">
        <v>487</v>
      </c>
      <c r="B156" s="638" t="s">
        <v>1067</v>
      </c>
      <c r="F156" s="663"/>
    </row>
    <row r="157" customFormat="false" ht="253.6" hidden="false" customHeight="false" outlineLevel="0" collapsed="false">
      <c r="A157" s="662"/>
      <c r="B157" s="664" t="s">
        <v>1137</v>
      </c>
      <c r="F157" s="663"/>
    </row>
    <row r="158" customFormat="false" ht="33.75" hidden="false" customHeight="true" outlineLevel="0" collapsed="false">
      <c r="A158" s="662"/>
      <c r="B158" s="665" t="s">
        <v>1069</v>
      </c>
      <c r="F158" s="663"/>
    </row>
    <row r="159" customFormat="false" ht="12.75" hidden="false" customHeight="false" outlineLevel="0" collapsed="false">
      <c r="A159" s="662"/>
      <c r="B159" s="666" t="s">
        <v>1079</v>
      </c>
      <c r="C159" s="639" t="n">
        <v>2</v>
      </c>
      <c r="D159" s="640" t="s">
        <v>1080</v>
      </c>
      <c r="F159" s="663" t="n">
        <f aca="false">E159*C159</f>
        <v>0</v>
      </c>
    </row>
    <row r="160" customFormat="false" ht="12.75" hidden="false" customHeight="false" outlineLevel="0" collapsed="false">
      <c r="A160" s="662"/>
      <c r="B160" s="666" t="s">
        <v>1081</v>
      </c>
      <c r="C160" s="639" t="n">
        <v>2</v>
      </c>
      <c r="D160" s="640" t="s">
        <v>1080</v>
      </c>
      <c r="F160" s="663" t="n">
        <f aca="false">E160*C160</f>
        <v>0</v>
      </c>
    </row>
    <row r="161" customFormat="false" ht="12.75" hidden="false" customHeight="false" outlineLevel="0" collapsed="false">
      <c r="F161" s="663"/>
    </row>
    <row r="162" customFormat="false" ht="12.75" hidden="false" customHeight="false" outlineLevel="0" collapsed="false">
      <c r="A162" s="662" t="s">
        <v>491</v>
      </c>
      <c r="B162" s="638" t="s">
        <v>1139</v>
      </c>
      <c r="F162" s="663"/>
    </row>
    <row r="163" customFormat="false" ht="24.05" hidden="false" customHeight="false" outlineLevel="0" collapsed="false">
      <c r="A163" s="662"/>
      <c r="B163" s="664" t="s">
        <v>1140</v>
      </c>
      <c r="F163" s="663"/>
    </row>
    <row r="164" customFormat="false" ht="12.75" hidden="false" customHeight="false" outlineLevel="0" collapsed="false">
      <c r="A164" s="662"/>
      <c r="B164" s="666" t="s">
        <v>1079</v>
      </c>
      <c r="C164" s="639" t="n">
        <v>7</v>
      </c>
      <c r="D164" s="640" t="s">
        <v>1080</v>
      </c>
      <c r="F164" s="663" t="n">
        <f aca="false">E164*C164</f>
        <v>0</v>
      </c>
    </row>
    <row r="165" customFormat="false" ht="12.75" hidden="false" customHeight="false" outlineLevel="0" collapsed="false">
      <c r="A165" s="662"/>
      <c r="B165" s="666" t="s">
        <v>1081</v>
      </c>
      <c r="C165" s="639" t="n">
        <v>7</v>
      </c>
      <c r="D165" s="640" t="s">
        <v>1080</v>
      </c>
      <c r="F165" s="663" t="n">
        <f aca="false">E165*C165</f>
        <v>0</v>
      </c>
    </row>
    <row r="166" customFormat="false" ht="12.75" hidden="false" customHeight="false" outlineLevel="0" collapsed="false">
      <c r="F166" s="663"/>
    </row>
    <row r="167" customFormat="false" ht="12.75" hidden="false" customHeight="false" outlineLevel="0" collapsed="false">
      <c r="A167" s="662" t="s">
        <v>495</v>
      </c>
      <c r="B167" s="638" t="s">
        <v>1139</v>
      </c>
      <c r="F167" s="663"/>
    </row>
    <row r="168" customFormat="false" ht="24.05" hidden="false" customHeight="false" outlineLevel="0" collapsed="false">
      <c r="A168" s="662"/>
      <c r="B168" s="664" t="s">
        <v>1140</v>
      </c>
      <c r="F168" s="663"/>
    </row>
    <row r="169" customFormat="false" ht="12.75" hidden="false" customHeight="false" outlineLevel="0" collapsed="false">
      <c r="A169" s="662"/>
      <c r="B169" s="666" t="s">
        <v>1079</v>
      </c>
      <c r="C169" s="639" t="n">
        <v>2</v>
      </c>
      <c r="D169" s="640" t="s">
        <v>1080</v>
      </c>
      <c r="F169" s="663" t="n">
        <f aca="false">E169*C169</f>
        <v>0</v>
      </c>
    </row>
    <row r="170" customFormat="false" ht="12.75" hidden="false" customHeight="false" outlineLevel="0" collapsed="false">
      <c r="A170" s="662"/>
      <c r="B170" s="666" t="s">
        <v>1081</v>
      </c>
      <c r="C170" s="639" t="n">
        <v>2</v>
      </c>
      <c r="D170" s="640" t="s">
        <v>1080</v>
      </c>
      <c r="F170" s="663" t="n">
        <f aca="false">E170*C170</f>
        <v>0</v>
      </c>
    </row>
    <row r="171" customFormat="false" ht="12.75" hidden="false" customHeight="false" outlineLevel="0" collapsed="false">
      <c r="F171" s="663"/>
    </row>
    <row r="172" customFormat="false" ht="12.75" hidden="false" customHeight="false" outlineLevel="0" collapsed="false">
      <c r="A172" s="662" t="s">
        <v>499</v>
      </c>
      <c r="B172" s="638" t="s">
        <v>1139</v>
      </c>
      <c r="F172" s="663"/>
    </row>
    <row r="173" customFormat="false" ht="35.5" hidden="false" customHeight="false" outlineLevel="0" collapsed="false">
      <c r="A173" s="662"/>
      <c r="B173" s="664" t="s">
        <v>1141</v>
      </c>
      <c r="F173" s="663"/>
    </row>
    <row r="174" customFormat="false" ht="12.75" hidden="false" customHeight="false" outlineLevel="0" collapsed="false">
      <c r="A174" s="662"/>
      <c r="B174" s="638" t="s">
        <v>1142</v>
      </c>
      <c r="F174" s="663"/>
    </row>
    <row r="175" customFormat="false" ht="12.75" hidden="false" customHeight="false" outlineLevel="0" collapsed="false">
      <c r="A175" s="662"/>
      <c r="B175" s="666" t="s">
        <v>1079</v>
      </c>
      <c r="C175" s="639" t="n">
        <v>25</v>
      </c>
      <c r="D175" s="640" t="s">
        <v>1080</v>
      </c>
      <c r="F175" s="663" t="n">
        <f aca="false">E175*C175</f>
        <v>0</v>
      </c>
    </row>
    <row r="176" customFormat="false" ht="12.75" hidden="false" customHeight="false" outlineLevel="0" collapsed="false">
      <c r="A176" s="662"/>
      <c r="B176" s="666" t="s">
        <v>1081</v>
      </c>
      <c r="C176" s="639" t="n">
        <v>25</v>
      </c>
      <c r="D176" s="640" t="s">
        <v>1080</v>
      </c>
      <c r="F176" s="663" t="n">
        <f aca="false">E176*C176</f>
        <v>0</v>
      </c>
    </row>
    <row r="177" customFormat="false" ht="12.75" hidden="false" customHeight="false" outlineLevel="0" collapsed="false">
      <c r="F177" s="663"/>
    </row>
    <row r="178" customFormat="false" ht="12.75" hidden="false" customHeight="false" outlineLevel="0" collapsed="false">
      <c r="A178" s="662" t="s">
        <v>503</v>
      </c>
      <c r="B178" s="638" t="s">
        <v>1139</v>
      </c>
      <c r="F178" s="663"/>
    </row>
    <row r="179" customFormat="false" ht="24.05" hidden="false" customHeight="false" outlineLevel="0" collapsed="false">
      <c r="A179" s="662"/>
      <c r="B179" s="664" t="s">
        <v>1143</v>
      </c>
      <c r="F179" s="663"/>
    </row>
    <row r="180" customFormat="false" ht="12.75" hidden="false" customHeight="false" outlineLevel="0" collapsed="false">
      <c r="A180" s="662"/>
      <c r="B180" s="666" t="s">
        <v>1079</v>
      </c>
      <c r="C180" s="639" t="n">
        <v>2</v>
      </c>
      <c r="D180" s="640" t="s">
        <v>1080</v>
      </c>
      <c r="F180" s="663" t="n">
        <f aca="false">E180*C180</f>
        <v>0</v>
      </c>
    </row>
    <row r="181" customFormat="false" ht="12.75" hidden="false" customHeight="false" outlineLevel="0" collapsed="false">
      <c r="A181" s="662"/>
      <c r="B181" s="666" t="s">
        <v>1081</v>
      </c>
      <c r="C181" s="639" t="n">
        <v>2</v>
      </c>
      <c r="D181" s="640" t="s">
        <v>1080</v>
      </c>
      <c r="F181" s="663" t="n">
        <f aca="false">E181*C181</f>
        <v>0</v>
      </c>
    </row>
    <row r="182" customFormat="false" ht="12.75" hidden="false" customHeight="false" outlineLevel="0" collapsed="false">
      <c r="F182" s="663"/>
    </row>
    <row r="183" customFormat="false" ht="12.75" hidden="false" customHeight="false" outlineLevel="0" collapsed="false">
      <c r="A183" s="662" t="s">
        <v>1144</v>
      </c>
      <c r="B183" s="638" t="s">
        <v>1139</v>
      </c>
      <c r="F183" s="663"/>
    </row>
    <row r="184" customFormat="false" ht="46.95" hidden="false" customHeight="false" outlineLevel="0" collapsed="false">
      <c r="A184" s="662"/>
      <c r="B184" s="664" t="s">
        <v>1145</v>
      </c>
      <c r="F184" s="663"/>
    </row>
    <row r="185" customFormat="false" ht="36.75" hidden="false" customHeight="true" outlineLevel="0" collapsed="false">
      <c r="A185" s="662"/>
      <c r="B185" s="665" t="s">
        <v>1146</v>
      </c>
      <c r="F185" s="663"/>
    </row>
    <row r="186" customFormat="false" ht="12.75" hidden="false" customHeight="false" outlineLevel="0" collapsed="false">
      <c r="A186" s="662"/>
      <c r="B186" s="666" t="s">
        <v>1079</v>
      </c>
      <c r="C186" s="639" t="n">
        <v>7</v>
      </c>
      <c r="D186" s="640" t="s">
        <v>1080</v>
      </c>
      <c r="F186" s="663" t="n">
        <f aca="false">E186*C186</f>
        <v>0</v>
      </c>
    </row>
    <row r="187" customFormat="false" ht="12.75" hidden="false" customHeight="false" outlineLevel="0" collapsed="false">
      <c r="A187" s="662"/>
      <c r="B187" s="666" t="s">
        <v>1081</v>
      </c>
      <c r="C187" s="639" t="n">
        <v>7</v>
      </c>
      <c r="D187" s="640" t="s">
        <v>1080</v>
      </c>
      <c r="F187" s="663" t="n">
        <f aca="false">E187*C187</f>
        <v>0</v>
      </c>
    </row>
    <row r="188" customFormat="false" ht="12.75" hidden="false" customHeight="false" outlineLevel="0" collapsed="false">
      <c r="F188" s="663"/>
    </row>
    <row r="189" customFormat="false" ht="12.75" hidden="false" customHeight="false" outlineLevel="0" collapsed="false">
      <c r="B189" s="666" t="s">
        <v>1147</v>
      </c>
      <c r="F189" s="663" t="n">
        <f aca="false">SUM(F3:F188)</f>
        <v>0</v>
      </c>
    </row>
    <row r="190" customFormat="false" ht="12.75" hidden="false" customHeight="false" outlineLevel="0" collapsed="false">
      <c r="F190" s="663"/>
    </row>
    <row r="191" customFormat="false" ht="12.75" hidden="false" customHeight="false" outlineLevel="0" collapsed="false">
      <c r="A191" s="637" t="s">
        <v>90</v>
      </c>
      <c r="B191" s="642" t="s">
        <v>1148</v>
      </c>
      <c r="C191" s="643"/>
      <c r="D191" s="643"/>
      <c r="E191" s="670"/>
      <c r="F191" s="670"/>
    </row>
    <row r="192" customFormat="false" ht="173.45" hidden="false" customHeight="false" outlineLevel="0" collapsed="false">
      <c r="A192" s="662" t="s">
        <v>87</v>
      </c>
      <c r="B192" s="671" t="s">
        <v>1149</v>
      </c>
      <c r="C192" s="643"/>
      <c r="D192" s="643"/>
      <c r="E192" s="670"/>
      <c r="F192" s="670"/>
    </row>
    <row r="193" customFormat="false" ht="12.75" hidden="false" customHeight="false" outlineLevel="0" collapsed="false">
      <c r="A193" s="662"/>
      <c r="B193" s="642" t="s">
        <v>1150</v>
      </c>
      <c r="C193" s="643" t="n">
        <v>10</v>
      </c>
      <c r="D193" s="643"/>
      <c r="E193" s="670"/>
      <c r="F193" s="663" t="n">
        <f aca="false">E193*C193</f>
        <v>0</v>
      </c>
    </row>
    <row r="194" customFormat="false" ht="12.75" hidden="false" customHeight="false" outlineLevel="0" collapsed="false">
      <c r="A194" s="662"/>
      <c r="B194" s="642" t="s">
        <v>1151</v>
      </c>
      <c r="C194" s="643" t="n">
        <v>10</v>
      </c>
      <c r="D194" s="643"/>
      <c r="E194" s="670"/>
      <c r="F194" s="663" t="n">
        <f aca="false">E194*C194</f>
        <v>0</v>
      </c>
    </row>
    <row r="195" customFormat="false" ht="12.75" hidden="false" customHeight="false" outlineLevel="0" collapsed="false">
      <c r="B195" s="642"/>
      <c r="C195" s="643"/>
      <c r="D195" s="643"/>
      <c r="E195" s="670"/>
      <c r="F195" s="670"/>
    </row>
    <row r="196" customFormat="false" ht="186.1" hidden="false" customHeight="true" outlineLevel="0" collapsed="false">
      <c r="A196" s="662" t="s">
        <v>90</v>
      </c>
      <c r="B196" s="672" t="s">
        <v>1152</v>
      </c>
      <c r="C196" s="643"/>
      <c r="D196" s="643"/>
      <c r="E196" s="670"/>
      <c r="F196" s="670"/>
    </row>
    <row r="197" customFormat="false" ht="12.75" hidden="false" customHeight="false" outlineLevel="0" collapsed="false">
      <c r="A197" s="662"/>
      <c r="B197" s="642" t="s">
        <v>1150</v>
      </c>
      <c r="C197" s="643" t="n">
        <v>2</v>
      </c>
      <c r="D197" s="643"/>
      <c r="E197" s="670"/>
      <c r="F197" s="663" t="n">
        <f aca="false">E197*C197</f>
        <v>0</v>
      </c>
    </row>
    <row r="198" customFormat="false" ht="12.75" hidden="false" customHeight="false" outlineLevel="0" collapsed="false">
      <c r="A198" s="662"/>
      <c r="B198" s="642" t="s">
        <v>1151</v>
      </c>
      <c r="C198" s="643" t="n">
        <v>2</v>
      </c>
      <c r="D198" s="643"/>
      <c r="E198" s="670"/>
      <c r="F198" s="663" t="n">
        <f aca="false">E198*C198</f>
        <v>0</v>
      </c>
    </row>
    <row r="199" customFormat="false" ht="12.75" hidden="false" customHeight="false" outlineLevel="0" collapsed="false">
      <c r="B199" s="642"/>
      <c r="C199" s="643"/>
      <c r="D199" s="643"/>
      <c r="E199" s="670"/>
      <c r="F199" s="670"/>
    </row>
    <row r="200" customFormat="false" ht="138.55" hidden="false" customHeight="false" outlineLevel="0" collapsed="false">
      <c r="A200" s="662" t="s">
        <v>93</v>
      </c>
      <c r="B200" s="672" t="s">
        <v>1153</v>
      </c>
      <c r="C200" s="643"/>
      <c r="D200" s="643"/>
      <c r="E200" s="670"/>
      <c r="F200" s="670"/>
    </row>
    <row r="201" customFormat="false" ht="12.75" hidden="false" customHeight="false" outlineLevel="0" collapsed="false">
      <c r="A201" s="662"/>
      <c r="B201" s="642" t="s">
        <v>1150</v>
      </c>
      <c r="C201" s="643" t="n">
        <v>1</v>
      </c>
      <c r="D201" s="643"/>
      <c r="E201" s="670"/>
      <c r="F201" s="663" t="n">
        <f aca="false">E201*C201</f>
        <v>0</v>
      </c>
    </row>
    <row r="202" customFormat="false" ht="12.75" hidden="false" customHeight="false" outlineLevel="0" collapsed="false">
      <c r="A202" s="662"/>
      <c r="B202" s="642" t="s">
        <v>1151</v>
      </c>
      <c r="C202" s="643" t="n">
        <v>1</v>
      </c>
      <c r="D202" s="643"/>
      <c r="E202" s="670"/>
      <c r="F202" s="663" t="n">
        <f aca="false">E202*C202</f>
        <v>0</v>
      </c>
    </row>
    <row r="203" customFormat="false" ht="12.75" hidden="false" customHeight="false" outlineLevel="0" collapsed="false">
      <c r="B203" s="642"/>
      <c r="C203" s="643"/>
      <c r="D203" s="643"/>
      <c r="E203" s="670"/>
      <c r="F203" s="670"/>
    </row>
    <row r="204" customFormat="false" ht="69.85" hidden="false" customHeight="false" outlineLevel="0" collapsed="false">
      <c r="A204" s="662" t="s">
        <v>97</v>
      </c>
      <c r="B204" s="672" t="s">
        <v>1154</v>
      </c>
      <c r="C204" s="643"/>
      <c r="D204" s="643"/>
      <c r="E204" s="670"/>
      <c r="F204" s="670"/>
    </row>
    <row r="205" customFormat="false" ht="12.75" hidden="false" customHeight="false" outlineLevel="0" collapsed="false">
      <c r="A205" s="662"/>
      <c r="B205" s="642" t="s">
        <v>1150</v>
      </c>
      <c r="C205" s="643" t="n">
        <v>7</v>
      </c>
      <c r="D205" s="643"/>
      <c r="E205" s="670"/>
      <c r="F205" s="663" t="n">
        <f aca="false">E205*C205</f>
        <v>0</v>
      </c>
    </row>
    <row r="206" customFormat="false" ht="12.75" hidden="false" customHeight="false" outlineLevel="0" collapsed="false">
      <c r="A206" s="662"/>
      <c r="B206" s="642" t="s">
        <v>1151</v>
      </c>
      <c r="C206" s="643" t="n">
        <v>7</v>
      </c>
      <c r="D206" s="643"/>
      <c r="E206" s="670"/>
      <c r="F206" s="663" t="n">
        <f aca="false">E206*C206</f>
        <v>0</v>
      </c>
    </row>
    <row r="207" customFormat="false" ht="12.75" hidden="false" customHeight="false" outlineLevel="0" collapsed="false">
      <c r="B207" s="642"/>
      <c r="C207" s="643"/>
      <c r="D207" s="643"/>
      <c r="E207" s="670"/>
      <c r="F207" s="670"/>
    </row>
    <row r="208" customFormat="false" ht="69.85" hidden="false" customHeight="false" outlineLevel="0" collapsed="false">
      <c r="A208" s="662" t="s">
        <v>112</v>
      </c>
      <c r="B208" s="672" t="s">
        <v>1155</v>
      </c>
      <c r="C208" s="643"/>
      <c r="D208" s="643"/>
      <c r="E208" s="670"/>
      <c r="F208" s="670"/>
    </row>
    <row r="209" customFormat="false" ht="12.75" hidden="false" customHeight="false" outlineLevel="0" collapsed="false">
      <c r="A209" s="662"/>
      <c r="B209" s="642" t="s">
        <v>1150</v>
      </c>
      <c r="C209" s="643" t="n">
        <v>7</v>
      </c>
      <c r="D209" s="643"/>
      <c r="E209" s="670"/>
      <c r="F209" s="663" t="n">
        <f aca="false">E209*C209</f>
        <v>0</v>
      </c>
    </row>
    <row r="210" customFormat="false" ht="12.75" hidden="false" customHeight="false" outlineLevel="0" collapsed="false">
      <c r="A210" s="662"/>
      <c r="B210" s="642" t="s">
        <v>1151</v>
      </c>
      <c r="C210" s="643" t="n">
        <v>7</v>
      </c>
      <c r="D210" s="643"/>
      <c r="E210" s="670"/>
      <c r="F210" s="663" t="n">
        <f aca="false">E210*C210</f>
        <v>0</v>
      </c>
    </row>
    <row r="211" customFormat="false" ht="12.75" hidden="false" customHeight="false" outlineLevel="0" collapsed="false">
      <c r="B211" s="642"/>
      <c r="C211" s="643"/>
      <c r="D211" s="643"/>
      <c r="E211" s="670"/>
      <c r="F211" s="670"/>
    </row>
    <row r="212" customFormat="false" ht="24.05" hidden="false" customHeight="false" outlineLevel="0" collapsed="false">
      <c r="A212" s="637" t="s">
        <v>114</v>
      </c>
      <c r="B212" s="642" t="s">
        <v>1156</v>
      </c>
      <c r="C212" s="643"/>
      <c r="D212" s="643"/>
      <c r="E212" s="670"/>
      <c r="F212" s="670"/>
    </row>
    <row r="213" customFormat="false" ht="12.75" hidden="false" customHeight="false" outlineLevel="0" collapsed="false">
      <c r="B213" s="642"/>
      <c r="C213" s="643" t="n">
        <v>32</v>
      </c>
      <c r="D213" s="643"/>
      <c r="E213" s="670"/>
      <c r="F213" s="663" t="n">
        <f aca="false">E213*C213</f>
        <v>0</v>
      </c>
    </row>
    <row r="214" customFormat="false" ht="12.75" hidden="false" customHeight="false" outlineLevel="0" collapsed="false">
      <c r="F214" s="663" t="n">
        <f aca="false">E214*C214</f>
        <v>0</v>
      </c>
    </row>
    <row r="215" customFormat="false" ht="12.75" hidden="false" customHeight="false" outlineLevel="0" collapsed="false">
      <c r="F215" s="663"/>
    </row>
    <row r="216" customFormat="false" ht="12.75" hidden="false" customHeight="false" outlineLevel="0" collapsed="false">
      <c r="B216" s="673" t="s">
        <v>1148</v>
      </c>
      <c r="E216" s="670"/>
      <c r="F216" s="663" t="n">
        <f aca="false">SUM(F191:F215)</f>
        <v>0</v>
      </c>
    </row>
    <row r="217" customFormat="false" ht="12.75" hidden="false" customHeight="false" outlineLevel="0" collapsed="false">
      <c r="F217" s="663"/>
    </row>
    <row r="218" customFormat="false" ht="12.75" hidden="false" customHeight="false" outlineLevel="0" collapsed="false">
      <c r="F218" s="663"/>
    </row>
    <row r="219" customFormat="false" ht="12.75" hidden="false" customHeight="false" outlineLevel="0" collapsed="false">
      <c r="F219" s="663"/>
    </row>
    <row r="220" customFormat="false" ht="12.75" hidden="false" customHeight="false" outlineLevel="0" collapsed="false">
      <c r="B220" s="674" t="s">
        <v>1157</v>
      </c>
      <c r="C220" s="675"/>
      <c r="D220" s="676"/>
      <c r="E220" s="677"/>
      <c r="F220" s="678" t="n">
        <f aca="false">F216+F189</f>
        <v>0</v>
      </c>
    </row>
  </sheetData>
  <mergeCells count="26">
    <mergeCell ref="A4:A17"/>
    <mergeCell ref="A19:A32"/>
    <mergeCell ref="A34:A48"/>
    <mergeCell ref="A50:A63"/>
    <mergeCell ref="A65:A78"/>
    <mergeCell ref="A80:A93"/>
    <mergeCell ref="A95:A99"/>
    <mergeCell ref="A101:A105"/>
    <mergeCell ref="A107:A111"/>
    <mergeCell ref="A113:A118"/>
    <mergeCell ref="A120:A124"/>
    <mergeCell ref="A126:A131"/>
    <mergeCell ref="A133:A136"/>
    <mergeCell ref="A138:A142"/>
    <mergeCell ref="A144:A148"/>
    <mergeCell ref="A156:A160"/>
    <mergeCell ref="A162:A165"/>
    <mergeCell ref="A167:A170"/>
    <mergeCell ref="A172:A176"/>
    <mergeCell ref="A178:A181"/>
    <mergeCell ref="A183:A187"/>
    <mergeCell ref="A192:A194"/>
    <mergeCell ref="A196:A198"/>
    <mergeCell ref="A200:A202"/>
    <mergeCell ref="A204:A206"/>
    <mergeCell ref="A208:A210"/>
  </mergeCells>
  <printOptions headings="false" gridLines="false" gridLinesSet="true" horizontalCentered="false" verticalCentered="false"/>
  <pageMargins left="0.7" right="0.7" top="0.75" bottom="0.777777777777778" header="0.3" footer="0.3"/>
  <pageSetup paperSize="9" scale="75"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rowBreaks count="7" manualBreakCount="7">
    <brk id="100" man="true" max="16383" min="0"/>
    <brk id="119" man="true" max="16383" min="0"/>
    <brk id="125" man="true" max="16383" min="0"/>
    <brk id="137" man="true" max="16383" min="0"/>
    <brk id="149" man="true" max="16383" min="0"/>
    <brk id="190" man="true" max="16383" min="0"/>
    <brk id="203" man="true" max="16383" min="0"/>
  </rowBreaks>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6:XFD325"/>
  <sheetViews>
    <sheetView showFormulas="false" showGridLines="true" showRowColHeaders="true" showZeros="true" rightToLeft="false" tabSelected="false" showOutlineSymbols="true" defaultGridColor="true" view="pageBreakPreview" topLeftCell="B295" colorId="64" zoomScale="100" zoomScaleNormal="86" zoomScalePageLayoutView="100" workbookViewId="0">
      <selection pane="topLeft" activeCell="C275" activeCellId="0" sqref="C275"/>
    </sheetView>
  </sheetViews>
  <sheetFormatPr defaultColWidth="9.1484375" defaultRowHeight="14.25" customHeight="false" zeroHeight="false" outlineLevelRow="0" outlineLevelCol="0"/>
  <cols>
    <col collapsed="false" customWidth="true" hidden="false" outlineLevel="0" max="1" min="1" style="679" width="9.86"/>
    <col collapsed="false" customWidth="true" hidden="false" outlineLevel="0" max="2" min="2" style="680" width="5.71"/>
    <col collapsed="false" customWidth="true" hidden="false" outlineLevel="0" max="3" min="3" style="681" width="67.42"/>
    <col collapsed="false" customWidth="true" hidden="false" outlineLevel="0" max="4" min="4" style="682" width="11.57"/>
    <col collapsed="false" customWidth="true" hidden="false" outlineLevel="0" max="5" min="5" style="682" width="11.85"/>
    <col collapsed="false" customWidth="true" hidden="false" outlineLevel="0" max="6" min="6" style="679" width="18"/>
    <col collapsed="false" customWidth="true" hidden="false" outlineLevel="0" max="7" min="7" style="683" width="15.71"/>
    <col collapsed="false" customWidth="false" hidden="false" outlineLevel="0" max="10" min="8" style="679" width="9.14"/>
    <col collapsed="false" customWidth="true" hidden="true" outlineLevel="0" max="11" min="11" style="679" width="18"/>
    <col collapsed="false" customWidth="true" hidden="true" outlineLevel="0" max="12" min="12" style="679" width="11.53"/>
    <col collapsed="false" customWidth="false" hidden="false" outlineLevel="0" max="256" min="13" style="679" width="9.14"/>
    <col collapsed="false" customWidth="true" hidden="false" outlineLevel="0" max="257" min="257" style="679" width="9.86"/>
    <col collapsed="false" customWidth="true" hidden="false" outlineLevel="0" max="258" min="258" style="679" width="5.71"/>
    <col collapsed="false" customWidth="true" hidden="false" outlineLevel="0" max="259" min="259" style="679" width="67.42"/>
    <col collapsed="false" customWidth="true" hidden="false" outlineLevel="0" max="260" min="260" style="679" width="11.57"/>
    <col collapsed="false" customWidth="true" hidden="false" outlineLevel="0" max="261" min="261" style="679" width="11.85"/>
    <col collapsed="false" customWidth="true" hidden="false" outlineLevel="0" max="262" min="262" style="679" width="18"/>
    <col collapsed="false" customWidth="true" hidden="false" outlineLevel="0" max="263" min="263" style="679" width="15.71"/>
    <col collapsed="false" customWidth="false" hidden="false" outlineLevel="0" max="266" min="264" style="679" width="9.14"/>
    <col collapsed="false" customWidth="true" hidden="true" outlineLevel="0" max="268" min="267" style="679" width="11.53"/>
    <col collapsed="false" customWidth="false" hidden="false" outlineLevel="0" max="512" min="269" style="679" width="9.14"/>
    <col collapsed="false" customWidth="true" hidden="false" outlineLevel="0" max="513" min="513" style="679" width="9.86"/>
    <col collapsed="false" customWidth="true" hidden="false" outlineLevel="0" max="514" min="514" style="679" width="5.71"/>
    <col collapsed="false" customWidth="true" hidden="false" outlineLevel="0" max="515" min="515" style="679" width="67.42"/>
    <col collapsed="false" customWidth="true" hidden="false" outlineLevel="0" max="516" min="516" style="679" width="11.57"/>
    <col collapsed="false" customWidth="true" hidden="false" outlineLevel="0" max="517" min="517" style="679" width="11.85"/>
    <col collapsed="false" customWidth="true" hidden="false" outlineLevel="0" max="518" min="518" style="679" width="18"/>
    <col collapsed="false" customWidth="true" hidden="false" outlineLevel="0" max="519" min="519" style="679" width="15.71"/>
    <col collapsed="false" customWidth="false" hidden="false" outlineLevel="0" max="522" min="520" style="679" width="9.14"/>
    <col collapsed="false" customWidth="true" hidden="true" outlineLevel="0" max="524" min="523" style="679" width="11.53"/>
    <col collapsed="false" customWidth="false" hidden="false" outlineLevel="0" max="768" min="525" style="679" width="9.14"/>
    <col collapsed="false" customWidth="true" hidden="false" outlineLevel="0" max="769" min="769" style="679" width="9.86"/>
    <col collapsed="false" customWidth="true" hidden="false" outlineLevel="0" max="770" min="770" style="679" width="5.71"/>
    <col collapsed="false" customWidth="true" hidden="false" outlineLevel="0" max="771" min="771" style="679" width="67.42"/>
    <col collapsed="false" customWidth="true" hidden="false" outlineLevel="0" max="772" min="772" style="679" width="11.57"/>
    <col collapsed="false" customWidth="true" hidden="false" outlineLevel="0" max="773" min="773" style="679" width="11.85"/>
    <col collapsed="false" customWidth="true" hidden="false" outlineLevel="0" max="774" min="774" style="679" width="18"/>
    <col collapsed="false" customWidth="true" hidden="false" outlineLevel="0" max="775" min="775" style="679" width="15.71"/>
    <col collapsed="false" customWidth="false" hidden="false" outlineLevel="0" max="778" min="776" style="679" width="9.14"/>
    <col collapsed="false" customWidth="true" hidden="true" outlineLevel="0" max="780" min="779" style="679" width="11.53"/>
    <col collapsed="false" customWidth="false" hidden="false" outlineLevel="0" max="1024" min="781" style="679" width="9.14"/>
    <col collapsed="false" customWidth="true" hidden="false" outlineLevel="0" max="1025" min="1025" style="679" width="9.86"/>
    <col collapsed="false" customWidth="true" hidden="false" outlineLevel="0" max="1026" min="1026" style="679" width="5.71"/>
    <col collapsed="false" customWidth="true" hidden="false" outlineLevel="0" max="1027" min="1027" style="679" width="67.42"/>
    <col collapsed="false" customWidth="true" hidden="false" outlineLevel="0" max="1028" min="1028" style="679" width="11.57"/>
    <col collapsed="false" customWidth="true" hidden="false" outlineLevel="0" max="1029" min="1029" style="679" width="11.85"/>
    <col collapsed="false" customWidth="true" hidden="false" outlineLevel="0" max="1030" min="1030" style="679" width="18"/>
    <col collapsed="false" customWidth="true" hidden="false" outlineLevel="0" max="1031" min="1031" style="679" width="15.71"/>
    <col collapsed="false" customWidth="false" hidden="false" outlineLevel="0" max="1034" min="1032" style="679" width="9.14"/>
    <col collapsed="false" customWidth="true" hidden="true" outlineLevel="0" max="1036" min="1035" style="679" width="11.53"/>
    <col collapsed="false" customWidth="false" hidden="false" outlineLevel="0" max="1280" min="1037" style="679" width="9.14"/>
    <col collapsed="false" customWidth="true" hidden="false" outlineLevel="0" max="1281" min="1281" style="679" width="9.86"/>
    <col collapsed="false" customWidth="true" hidden="false" outlineLevel="0" max="1282" min="1282" style="679" width="5.71"/>
    <col collapsed="false" customWidth="true" hidden="false" outlineLevel="0" max="1283" min="1283" style="679" width="67.42"/>
    <col collapsed="false" customWidth="true" hidden="false" outlineLevel="0" max="1284" min="1284" style="679" width="11.57"/>
    <col collapsed="false" customWidth="true" hidden="false" outlineLevel="0" max="1285" min="1285" style="679" width="11.85"/>
    <col collapsed="false" customWidth="true" hidden="false" outlineLevel="0" max="1286" min="1286" style="679" width="18"/>
    <col collapsed="false" customWidth="true" hidden="false" outlineLevel="0" max="1287" min="1287" style="679" width="15.71"/>
    <col collapsed="false" customWidth="false" hidden="false" outlineLevel="0" max="1290" min="1288" style="679" width="9.14"/>
    <col collapsed="false" customWidth="true" hidden="true" outlineLevel="0" max="1292" min="1291" style="679" width="11.53"/>
    <col collapsed="false" customWidth="false" hidden="false" outlineLevel="0" max="1536" min="1293" style="679" width="9.14"/>
    <col collapsed="false" customWidth="true" hidden="false" outlineLevel="0" max="1537" min="1537" style="679" width="9.86"/>
    <col collapsed="false" customWidth="true" hidden="false" outlineLevel="0" max="1538" min="1538" style="679" width="5.71"/>
    <col collapsed="false" customWidth="true" hidden="false" outlineLevel="0" max="1539" min="1539" style="679" width="67.42"/>
    <col collapsed="false" customWidth="true" hidden="false" outlineLevel="0" max="1540" min="1540" style="679" width="11.57"/>
    <col collapsed="false" customWidth="true" hidden="false" outlineLevel="0" max="1541" min="1541" style="679" width="11.85"/>
    <col collapsed="false" customWidth="true" hidden="false" outlineLevel="0" max="1542" min="1542" style="679" width="18"/>
    <col collapsed="false" customWidth="true" hidden="false" outlineLevel="0" max="1543" min="1543" style="679" width="15.71"/>
    <col collapsed="false" customWidth="false" hidden="false" outlineLevel="0" max="1546" min="1544" style="679" width="9.14"/>
    <col collapsed="false" customWidth="true" hidden="true" outlineLevel="0" max="1548" min="1547" style="679" width="11.53"/>
    <col collapsed="false" customWidth="false" hidden="false" outlineLevel="0" max="1792" min="1549" style="679" width="9.14"/>
    <col collapsed="false" customWidth="true" hidden="false" outlineLevel="0" max="1793" min="1793" style="679" width="9.86"/>
    <col collapsed="false" customWidth="true" hidden="false" outlineLevel="0" max="1794" min="1794" style="679" width="5.71"/>
    <col collapsed="false" customWidth="true" hidden="false" outlineLevel="0" max="1795" min="1795" style="679" width="67.42"/>
    <col collapsed="false" customWidth="true" hidden="false" outlineLevel="0" max="1796" min="1796" style="679" width="11.57"/>
    <col collapsed="false" customWidth="true" hidden="false" outlineLevel="0" max="1797" min="1797" style="679" width="11.85"/>
    <col collapsed="false" customWidth="true" hidden="false" outlineLevel="0" max="1798" min="1798" style="679" width="18"/>
    <col collapsed="false" customWidth="true" hidden="false" outlineLevel="0" max="1799" min="1799" style="679" width="15.71"/>
    <col collapsed="false" customWidth="false" hidden="false" outlineLevel="0" max="1802" min="1800" style="679" width="9.14"/>
    <col collapsed="false" customWidth="true" hidden="true" outlineLevel="0" max="1804" min="1803" style="679" width="11.53"/>
    <col collapsed="false" customWidth="false" hidden="false" outlineLevel="0" max="2048" min="1805" style="679" width="9.14"/>
    <col collapsed="false" customWidth="true" hidden="false" outlineLevel="0" max="2049" min="2049" style="679" width="9.86"/>
    <col collapsed="false" customWidth="true" hidden="false" outlineLevel="0" max="2050" min="2050" style="679" width="5.71"/>
    <col collapsed="false" customWidth="true" hidden="false" outlineLevel="0" max="2051" min="2051" style="679" width="67.42"/>
    <col collapsed="false" customWidth="true" hidden="false" outlineLevel="0" max="2052" min="2052" style="679" width="11.57"/>
    <col collapsed="false" customWidth="true" hidden="false" outlineLevel="0" max="2053" min="2053" style="679" width="11.85"/>
    <col collapsed="false" customWidth="true" hidden="false" outlineLevel="0" max="2054" min="2054" style="679" width="18"/>
    <col collapsed="false" customWidth="true" hidden="false" outlineLevel="0" max="2055" min="2055" style="679" width="15.71"/>
    <col collapsed="false" customWidth="false" hidden="false" outlineLevel="0" max="2058" min="2056" style="679" width="9.14"/>
    <col collapsed="false" customWidth="true" hidden="true" outlineLevel="0" max="2060" min="2059" style="679" width="11.53"/>
    <col collapsed="false" customWidth="false" hidden="false" outlineLevel="0" max="2304" min="2061" style="679" width="9.14"/>
    <col collapsed="false" customWidth="true" hidden="false" outlineLevel="0" max="2305" min="2305" style="679" width="9.86"/>
    <col collapsed="false" customWidth="true" hidden="false" outlineLevel="0" max="2306" min="2306" style="679" width="5.71"/>
    <col collapsed="false" customWidth="true" hidden="false" outlineLevel="0" max="2307" min="2307" style="679" width="67.42"/>
    <col collapsed="false" customWidth="true" hidden="false" outlineLevel="0" max="2308" min="2308" style="679" width="11.57"/>
    <col collapsed="false" customWidth="true" hidden="false" outlineLevel="0" max="2309" min="2309" style="679" width="11.85"/>
    <col collapsed="false" customWidth="true" hidden="false" outlineLevel="0" max="2310" min="2310" style="679" width="18"/>
    <col collapsed="false" customWidth="true" hidden="false" outlineLevel="0" max="2311" min="2311" style="679" width="15.71"/>
    <col collapsed="false" customWidth="false" hidden="false" outlineLevel="0" max="2314" min="2312" style="679" width="9.14"/>
    <col collapsed="false" customWidth="true" hidden="true" outlineLevel="0" max="2316" min="2315" style="679" width="11.53"/>
    <col collapsed="false" customWidth="false" hidden="false" outlineLevel="0" max="2560" min="2317" style="679" width="9.14"/>
    <col collapsed="false" customWidth="true" hidden="false" outlineLevel="0" max="2561" min="2561" style="679" width="9.86"/>
    <col collapsed="false" customWidth="true" hidden="false" outlineLevel="0" max="2562" min="2562" style="679" width="5.71"/>
    <col collapsed="false" customWidth="true" hidden="false" outlineLevel="0" max="2563" min="2563" style="679" width="67.42"/>
    <col collapsed="false" customWidth="true" hidden="false" outlineLevel="0" max="2564" min="2564" style="679" width="11.57"/>
    <col collapsed="false" customWidth="true" hidden="false" outlineLevel="0" max="2565" min="2565" style="679" width="11.85"/>
    <col collapsed="false" customWidth="true" hidden="false" outlineLevel="0" max="2566" min="2566" style="679" width="18"/>
    <col collapsed="false" customWidth="true" hidden="false" outlineLevel="0" max="2567" min="2567" style="679" width="15.71"/>
    <col collapsed="false" customWidth="false" hidden="false" outlineLevel="0" max="2570" min="2568" style="679" width="9.14"/>
    <col collapsed="false" customWidth="true" hidden="true" outlineLevel="0" max="2572" min="2571" style="679" width="11.53"/>
    <col collapsed="false" customWidth="false" hidden="false" outlineLevel="0" max="2816" min="2573" style="679" width="9.14"/>
    <col collapsed="false" customWidth="true" hidden="false" outlineLevel="0" max="2817" min="2817" style="679" width="9.86"/>
    <col collapsed="false" customWidth="true" hidden="false" outlineLevel="0" max="2818" min="2818" style="679" width="5.71"/>
    <col collapsed="false" customWidth="true" hidden="false" outlineLevel="0" max="2819" min="2819" style="679" width="67.42"/>
    <col collapsed="false" customWidth="true" hidden="false" outlineLevel="0" max="2820" min="2820" style="679" width="11.57"/>
    <col collapsed="false" customWidth="true" hidden="false" outlineLevel="0" max="2821" min="2821" style="679" width="11.85"/>
    <col collapsed="false" customWidth="true" hidden="false" outlineLevel="0" max="2822" min="2822" style="679" width="18"/>
    <col collapsed="false" customWidth="true" hidden="false" outlineLevel="0" max="2823" min="2823" style="679" width="15.71"/>
    <col collapsed="false" customWidth="false" hidden="false" outlineLevel="0" max="2826" min="2824" style="679" width="9.14"/>
    <col collapsed="false" customWidth="true" hidden="true" outlineLevel="0" max="2828" min="2827" style="679" width="11.53"/>
    <col collapsed="false" customWidth="false" hidden="false" outlineLevel="0" max="3072" min="2829" style="679" width="9.14"/>
    <col collapsed="false" customWidth="true" hidden="false" outlineLevel="0" max="3073" min="3073" style="679" width="9.86"/>
    <col collapsed="false" customWidth="true" hidden="false" outlineLevel="0" max="3074" min="3074" style="679" width="5.71"/>
    <col collapsed="false" customWidth="true" hidden="false" outlineLevel="0" max="3075" min="3075" style="679" width="67.42"/>
    <col collapsed="false" customWidth="true" hidden="false" outlineLevel="0" max="3076" min="3076" style="679" width="11.57"/>
    <col collapsed="false" customWidth="true" hidden="false" outlineLevel="0" max="3077" min="3077" style="679" width="11.85"/>
    <col collapsed="false" customWidth="true" hidden="false" outlineLevel="0" max="3078" min="3078" style="679" width="18"/>
    <col collapsed="false" customWidth="true" hidden="false" outlineLevel="0" max="3079" min="3079" style="679" width="15.71"/>
    <col collapsed="false" customWidth="false" hidden="false" outlineLevel="0" max="3082" min="3080" style="679" width="9.14"/>
    <col collapsed="false" customWidth="true" hidden="true" outlineLevel="0" max="3084" min="3083" style="679" width="11.53"/>
    <col collapsed="false" customWidth="false" hidden="false" outlineLevel="0" max="3328" min="3085" style="679" width="9.14"/>
    <col collapsed="false" customWidth="true" hidden="false" outlineLevel="0" max="3329" min="3329" style="679" width="9.86"/>
    <col collapsed="false" customWidth="true" hidden="false" outlineLevel="0" max="3330" min="3330" style="679" width="5.71"/>
    <col collapsed="false" customWidth="true" hidden="false" outlineLevel="0" max="3331" min="3331" style="679" width="67.42"/>
    <col collapsed="false" customWidth="true" hidden="false" outlineLevel="0" max="3332" min="3332" style="679" width="11.57"/>
    <col collapsed="false" customWidth="true" hidden="false" outlineLevel="0" max="3333" min="3333" style="679" width="11.85"/>
    <col collapsed="false" customWidth="true" hidden="false" outlineLevel="0" max="3334" min="3334" style="679" width="18"/>
    <col collapsed="false" customWidth="true" hidden="false" outlineLevel="0" max="3335" min="3335" style="679" width="15.71"/>
    <col collapsed="false" customWidth="false" hidden="false" outlineLevel="0" max="3338" min="3336" style="679" width="9.14"/>
    <col collapsed="false" customWidth="true" hidden="true" outlineLevel="0" max="3340" min="3339" style="679" width="11.53"/>
    <col collapsed="false" customWidth="false" hidden="false" outlineLevel="0" max="3584" min="3341" style="679" width="9.14"/>
    <col collapsed="false" customWidth="true" hidden="false" outlineLevel="0" max="3585" min="3585" style="679" width="9.86"/>
    <col collapsed="false" customWidth="true" hidden="false" outlineLevel="0" max="3586" min="3586" style="679" width="5.71"/>
    <col collapsed="false" customWidth="true" hidden="false" outlineLevel="0" max="3587" min="3587" style="679" width="67.42"/>
    <col collapsed="false" customWidth="true" hidden="false" outlineLevel="0" max="3588" min="3588" style="679" width="11.57"/>
    <col collapsed="false" customWidth="true" hidden="false" outlineLevel="0" max="3589" min="3589" style="679" width="11.85"/>
    <col collapsed="false" customWidth="true" hidden="false" outlineLevel="0" max="3590" min="3590" style="679" width="18"/>
    <col collapsed="false" customWidth="true" hidden="false" outlineLevel="0" max="3591" min="3591" style="679" width="15.71"/>
    <col collapsed="false" customWidth="false" hidden="false" outlineLevel="0" max="3594" min="3592" style="679" width="9.14"/>
    <col collapsed="false" customWidth="true" hidden="true" outlineLevel="0" max="3596" min="3595" style="679" width="11.53"/>
    <col collapsed="false" customWidth="false" hidden="false" outlineLevel="0" max="3840" min="3597" style="679" width="9.14"/>
    <col collapsed="false" customWidth="true" hidden="false" outlineLevel="0" max="3841" min="3841" style="679" width="9.86"/>
    <col collapsed="false" customWidth="true" hidden="false" outlineLevel="0" max="3842" min="3842" style="679" width="5.71"/>
    <col collapsed="false" customWidth="true" hidden="false" outlineLevel="0" max="3843" min="3843" style="679" width="67.42"/>
    <col collapsed="false" customWidth="true" hidden="false" outlineLevel="0" max="3844" min="3844" style="679" width="11.57"/>
    <col collapsed="false" customWidth="true" hidden="false" outlineLevel="0" max="3845" min="3845" style="679" width="11.85"/>
    <col collapsed="false" customWidth="true" hidden="false" outlineLevel="0" max="3846" min="3846" style="679" width="18"/>
    <col collapsed="false" customWidth="true" hidden="false" outlineLevel="0" max="3847" min="3847" style="679" width="15.71"/>
    <col collapsed="false" customWidth="false" hidden="false" outlineLevel="0" max="3850" min="3848" style="679" width="9.14"/>
    <col collapsed="false" customWidth="true" hidden="true" outlineLevel="0" max="3852" min="3851" style="679" width="11.53"/>
    <col collapsed="false" customWidth="false" hidden="false" outlineLevel="0" max="4096" min="3853" style="679" width="9.14"/>
    <col collapsed="false" customWidth="true" hidden="false" outlineLevel="0" max="4097" min="4097" style="679" width="9.86"/>
    <col collapsed="false" customWidth="true" hidden="false" outlineLevel="0" max="4098" min="4098" style="679" width="5.71"/>
    <col collapsed="false" customWidth="true" hidden="false" outlineLevel="0" max="4099" min="4099" style="679" width="67.42"/>
    <col collapsed="false" customWidth="true" hidden="false" outlineLevel="0" max="4100" min="4100" style="679" width="11.57"/>
    <col collapsed="false" customWidth="true" hidden="false" outlineLevel="0" max="4101" min="4101" style="679" width="11.85"/>
    <col collapsed="false" customWidth="true" hidden="false" outlineLevel="0" max="4102" min="4102" style="679" width="18"/>
    <col collapsed="false" customWidth="true" hidden="false" outlineLevel="0" max="4103" min="4103" style="679" width="15.71"/>
    <col collapsed="false" customWidth="false" hidden="false" outlineLevel="0" max="4106" min="4104" style="679" width="9.14"/>
    <col collapsed="false" customWidth="true" hidden="true" outlineLevel="0" max="4108" min="4107" style="679" width="11.53"/>
    <col collapsed="false" customWidth="false" hidden="false" outlineLevel="0" max="4352" min="4109" style="679" width="9.14"/>
    <col collapsed="false" customWidth="true" hidden="false" outlineLevel="0" max="4353" min="4353" style="679" width="9.86"/>
    <col collapsed="false" customWidth="true" hidden="false" outlineLevel="0" max="4354" min="4354" style="679" width="5.71"/>
    <col collapsed="false" customWidth="true" hidden="false" outlineLevel="0" max="4355" min="4355" style="679" width="67.42"/>
    <col collapsed="false" customWidth="true" hidden="false" outlineLevel="0" max="4356" min="4356" style="679" width="11.57"/>
    <col collapsed="false" customWidth="true" hidden="false" outlineLevel="0" max="4357" min="4357" style="679" width="11.85"/>
    <col collapsed="false" customWidth="true" hidden="false" outlineLevel="0" max="4358" min="4358" style="679" width="18"/>
    <col collapsed="false" customWidth="true" hidden="false" outlineLevel="0" max="4359" min="4359" style="679" width="15.71"/>
    <col collapsed="false" customWidth="false" hidden="false" outlineLevel="0" max="4362" min="4360" style="679" width="9.14"/>
    <col collapsed="false" customWidth="true" hidden="true" outlineLevel="0" max="4364" min="4363" style="679" width="11.53"/>
    <col collapsed="false" customWidth="false" hidden="false" outlineLevel="0" max="4608" min="4365" style="679" width="9.14"/>
    <col collapsed="false" customWidth="true" hidden="false" outlineLevel="0" max="4609" min="4609" style="679" width="9.86"/>
    <col collapsed="false" customWidth="true" hidden="false" outlineLevel="0" max="4610" min="4610" style="679" width="5.71"/>
    <col collapsed="false" customWidth="true" hidden="false" outlineLevel="0" max="4611" min="4611" style="679" width="67.42"/>
    <col collapsed="false" customWidth="true" hidden="false" outlineLevel="0" max="4612" min="4612" style="679" width="11.57"/>
    <col collapsed="false" customWidth="true" hidden="false" outlineLevel="0" max="4613" min="4613" style="679" width="11.85"/>
    <col collapsed="false" customWidth="true" hidden="false" outlineLevel="0" max="4614" min="4614" style="679" width="18"/>
    <col collapsed="false" customWidth="true" hidden="false" outlineLevel="0" max="4615" min="4615" style="679" width="15.71"/>
    <col collapsed="false" customWidth="false" hidden="false" outlineLevel="0" max="4618" min="4616" style="679" width="9.14"/>
    <col collapsed="false" customWidth="true" hidden="true" outlineLevel="0" max="4620" min="4619" style="679" width="11.53"/>
    <col collapsed="false" customWidth="false" hidden="false" outlineLevel="0" max="4864" min="4621" style="679" width="9.14"/>
    <col collapsed="false" customWidth="true" hidden="false" outlineLevel="0" max="4865" min="4865" style="679" width="9.86"/>
    <col collapsed="false" customWidth="true" hidden="false" outlineLevel="0" max="4866" min="4866" style="679" width="5.71"/>
    <col collapsed="false" customWidth="true" hidden="false" outlineLevel="0" max="4867" min="4867" style="679" width="67.42"/>
    <col collapsed="false" customWidth="true" hidden="false" outlineLevel="0" max="4868" min="4868" style="679" width="11.57"/>
    <col collapsed="false" customWidth="true" hidden="false" outlineLevel="0" max="4869" min="4869" style="679" width="11.85"/>
    <col collapsed="false" customWidth="true" hidden="false" outlineLevel="0" max="4870" min="4870" style="679" width="18"/>
    <col collapsed="false" customWidth="true" hidden="false" outlineLevel="0" max="4871" min="4871" style="679" width="15.71"/>
    <col collapsed="false" customWidth="false" hidden="false" outlineLevel="0" max="4874" min="4872" style="679" width="9.14"/>
    <col collapsed="false" customWidth="true" hidden="true" outlineLevel="0" max="4876" min="4875" style="679" width="11.53"/>
    <col collapsed="false" customWidth="false" hidden="false" outlineLevel="0" max="5120" min="4877" style="679" width="9.14"/>
    <col collapsed="false" customWidth="true" hidden="false" outlineLevel="0" max="5121" min="5121" style="679" width="9.86"/>
    <col collapsed="false" customWidth="true" hidden="false" outlineLevel="0" max="5122" min="5122" style="679" width="5.71"/>
    <col collapsed="false" customWidth="true" hidden="false" outlineLevel="0" max="5123" min="5123" style="679" width="67.42"/>
    <col collapsed="false" customWidth="true" hidden="false" outlineLevel="0" max="5124" min="5124" style="679" width="11.57"/>
    <col collapsed="false" customWidth="true" hidden="false" outlineLevel="0" max="5125" min="5125" style="679" width="11.85"/>
    <col collapsed="false" customWidth="true" hidden="false" outlineLevel="0" max="5126" min="5126" style="679" width="18"/>
    <col collapsed="false" customWidth="true" hidden="false" outlineLevel="0" max="5127" min="5127" style="679" width="15.71"/>
    <col collapsed="false" customWidth="false" hidden="false" outlineLevel="0" max="5130" min="5128" style="679" width="9.14"/>
    <col collapsed="false" customWidth="true" hidden="true" outlineLevel="0" max="5132" min="5131" style="679" width="11.53"/>
    <col collapsed="false" customWidth="false" hidden="false" outlineLevel="0" max="5376" min="5133" style="679" width="9.14"/>
    <col collapsed="false" customWidth="true" hidden="false" outlineLevel="0" max="5377" min="5377" style="679" width="9.86"/>
    <col collapsed="false" customWidth="true" hidden="false" outlineLevel="0" max="5378" min="5378" style="679" width="5.71"/>
    <col collapsed="false" customWidth="true" hidden="false" outlineLevel="0" max="5379" min="5379" style="679" width="67.42"/>
    <col collapsed="false" customWidth="true" hidden="false" outlineLevel="0" max="5380" min="5380" style="679" width="11.57"/>
    <col collapsed="false" customWidth="true" hidden="false" outlineLevel="0" max="5381" min="5381" style="679" width="11.85"/>
    <col collapsed="false" customWidth="true" hidden="false" outlineLevel="0" max="5382" min="5382" style="679" width="18"/>
    <col collapsed="false" customWidth="true" hidden="false" outlineLevel="0" max="5383" min="5383" style="679" width="15.71"/>
    <col collapsed="false" customWidth="false" hidden="false" outlineLevel="0" max="5386" min="5384" style="679" width="9.14"/>
    <col collapsed="false" customWidth="true" hidden="true" outlineLevel="0" max="5388" min="5387" style="679" width="11.53"/>
    <col collapsed="false" customWidth="false" hidden="false" outlineLevel="0" max="5632" min="5389" style="679" width="9.14"/>
    <col collapsed="false" customWidth="true" hidden="false" outlineLevel="0" max="5633" min="5633" style="679" width="9.86"/>
    <col collapsed="false" customWidth="true" hidden="false" outlineLevel="0" max="5634" min="5634" style="679" width="5.71"/>
    <col collapsed="false" customWidth="true" hidden="false" outlineLevel="0" max="5635" min="5635" style="679" width="67.42"/>
    <col collapsed="false" customWidth="true" hidden="false" outlineLevel="0" max="5636" min="5636" style="679" width="11.57"/>
    <col collapsed="false" customWidth="true" hidden="false" outlineLevel="0" max="5637" min="5637" style="679" width="11.85"/>
    <col collapsed="false" customWidth="true" hidden="false" outlineLevel="0" max="5638" min="5638" style="679" width="18"/>
    <col collapsed="false" customWidth="true" hidden="false" outlineLevel="0" max="5639" min="5639" style="679" width="15.71"/>
    <col collapsed="false" customWidth="false" hidden="false" outlineLevel="0" max="5642" min="5640" style="679" width="9.14"/>
    <col collapsed="false" customWidth="true" hidden="true" outlineLevel="0" max="5644" min="5643" style="679" width="11.53"/>
    <col collapsed="false" customWidth="false" hidden="false" outlineLevel="0" max="5888" min="5645" style="679" width="9.14"/>
    <col collapsed="false" customWidth="true" hidden="false" outlineLevel="0" max="5889" min="5889" style="679" width="9.86"/>
    <col collapsed="false" customWidth="true" hidden="false" outlineLevel="0" max="5890" min="5890" style="679" width="5.71"/>
    <col collapsed="false" customWidth="true" hidden="false" outlineLevel="0" max="5891" min="5891" style="679" width="67.42"/>
    <col collapsed="false" customWidth="true" hidden="false" outlineLevel="0" max="5892" min="5892" style="679" width="11.57"/>
    <col collapsed="false" customWidth="true" hidden="false" outlineLevel="0" max="5893" min="5893" style="679" width="11.85"/>
    <col collapsed="false" customWidth="true" hidden="false" outlineLevel="0" max="5894" min="5894" style="679" width="18"/>
    <col collapsed="false" customWidth="true" hidden="false" outlineLevel="0" max="5895" min="5895" style="679" width="15.71"/>
    <col collapsed="false" customWidth="false" hidden="false" outlineLevel="0" max="5898" min="5896" style="679" width="9.14"/>
    <col collapsed="false" customWidth="true" hidden="true" outlineLevel="0" max="5900" min="5899" style="679" width="11.53"/>
    <col collapsed="false" customWidth="false" hidden="false" outlineLevel="0" max="6144" min="5901" style="679" width="9.14"/>
    <col collapsed="false" customWidth="true" hidden="false" outlineLevel="0" max="6145" min="6145" style="679" width="9.86"/>
    <col collapsed="false" customWidth="true" hidden="false" outlineLevel="0" max="6146" min="6146" style="679" width="5.71"/>
    <col collapsed="false" customWidth="true" hidden="false" outlineLevel="0" max="6147" min="6147" style="679" width="67.42"/>
    <col collapsed="false" customWidth="true" hidden="false" outlineLevel="0" max="6148" min="6148" style="679" width="11.57"/>
    <col collapsed="false" customWidth="true" hidden="false" outlineLevel="0" max="6149" min="6149" style="679" width="11.85"/>
    <col collapsed="false" customWidth="true" hidden="false" outlineLevel="0" max="6150" min="6150" style="679" width="18"/>
    <col collapsed="false" customWidth="true" hidden="false" outlineLevel="0" max="6151" min="6151" style="679" width="15.71"/>
    <col collapsed="false" customWidth="false" hidden="false" outlineLevel="0" max="6154" min="6152" style="679" width="9.14"/>
    <col collapsed="false" customWidth="true" hidden="true" outlineLevel="0" max="6156" min="6155" style="679" width="11.53"/>
    <col collapsed="false" customWidth="false" hidden="false" outlineLevel="0" max="6400" min="6157" style="679" width="9.14"/>
    <col collapsed="false" customWidth="true" hidden="false" outlineLevel="0" max="6401" min="6401" style="679" width="9.86"/>
    <col collapsed="false" customWidth="true" hidden="false" outlineLevel="0" max="6402" min="6402" style="679" width="5.71"/>
    <col collapsed="false" customWidth="true" hidden="false" outlineLevel="0" max="6403" min="6403" style="679" width="67.42"/>
    <col collapsed="false" customWidth="true" hidden="false" outlineLevel="0" max="6404" min="6404" style="679" width="11.57"/>
    <col collapsed="false" customWidth="true" hidden="false" outlineLevel="0" max="6405" min="6405" style="679" width="11.85"/>
    <col collapsed="false" customWidth="true" hidden="false" outlineLevel="0" max="6406" min="6406" style="679" width="18"/>
    <col collapsed="false" customWidth="true" hidden="false" outlineLevel="0" max="6407" min="6407" style="679" width="15.71"/>
    <col collapsed="false" customWidth="false" hidden="false" outlineLevel="0" max="6410" min="6408" style="679" width="9.14"/>
    <col collapsed="false" customWidth="true" hidden="true" outlineLevel="0" max="6412" min="6411" style="679" width="11.53"/>
    <col collapsed="false" customWidth="false" hidden="false" outlineLevel="0" max="6656" min="6413" style="679" width="9.14"/>
    <col collapsed="false" customWidth="true" hidden="false" outlineLevel="0" max="6657" min="6657" style="679" width="9.86"/>
    <col collapsed="false" customWidth="true" hidden="false" outlineLevel="0" max="6658" min="6658" style="679" width="5.71"/>
    <col collapsed="false" customWidth="true" hidden="false" outlineLevel="0" max="6659" min="6659" style="679" width="67.42"/>
    <col collapsed="false" customWidth="true" hidden="false" outlineLevel="0" max="6660" min="6660" style="679" width="11.57"/>
    <col collapsed="false" customWidth="true" hidden="false" outlineLevel="0" max="6661" min="6661" style="679" width="11.85"/>
    <col collapsed="false" customWidth="true" hidden="false" outlineLevel="0" max="6662" min="6662" style="679" width="18"/>
    <col collapsed="false" customWidth="true" hidden="false" outlineLevel="0" max="6663" min="6663" style="679" width="15.71"/>
    <col collapsed="false" customWidth="false" hidden="false" outlineLevel="0" max="6666" min="6664" style="679" width="9.14"/>
    <col collapsed="false" customWidth="true" hidden="true" outlineLevel="0" max="6668" min="6667" style="679" width="11.53"/>
    <col collapsed="false" customWidth="false" hidden="false" outlineLevel="0" max="6912" min="6669" style="679" width="9.14"/>
    <col collapsed="false" customWidth="true" hidden="false" outlineLevel="0" max="6913" min="6913" style="679" width="9.86"/>
    <col collapsed="false" customWidth="true" hidden="false" outlineLevel="0" max="6914" min="6914" style="679" width="5.71"/>
    <col collapsed="false" customWidth="true" hidden="false" outlineLevel="0" max="6915" min="6915" style="679" width="67.42"/>
    <col collapsed="false" customWidth="true" hidden="false" outlineLevel="0" max="6916" min="6916" style="679" width="11.57"/>
    <col collapsed="false" customWidth="true" hidden="false" outlineLevel="0" max="6917" min="6917" style="679" width="11.85"/>
    <col collapsed="false" customWidth="true" hidden="false" outlineLevel="0" max="6918" min="6918" style="679" width="18"/>
    <col collapsed="false" customWidth="true" hidden="false" outlineLevel="0" max="6919" min="6919" style="679" width="15.71"/>
    <col collapsed="false" customWidth="false" hidden="false" outlineLevel="0" max="6922" min="6920" style="679" width="9.14"/>
    <col collapsed="false" customWidth="true" hidden="true" outlineLevel="0" max="6924" min="6923" style="679" width="11.53"/>
    <col collapsed="false" customWidth="false" hidden="false" outlineLevel="0" max="7168" min="6925" style="679" width="9.14"/>
    <col collapsed="false" customWidth="true" hidden="false" outlineLevel="0" max="7169" min="7169" style="679" width="9.86"/>
    <col collapsed="false" customWidth="true" hidden="false" outlineLevel="0" max="7170" min="7170" style="679" width="5.71"/>
    <col collapsed="false" customWidth="true" hidden="false" outlineLevel="0" max="7171" min="7171" style="679" width="67.42"/>
    <col collapsed="false" customWidth="true" hidden="false" outlineLevel="0" max="7172" min="7172" style="679" width="11.57"/>
    <col collapsed="false" customWidth="true" hidden="false" outlineLevel="0" max="7173" min="7173" style="679" width="11.85"/>
    <col collapsed="false" customWidth="true" hidden="false" outlineLevel="0" max="7174" min="7174" style="679" width="18"/>
    <col collapsed="false" customWidth="true" hidden="false" outlineLevel="0" max="7175" min="7175" style="679" width="15.71"/>
    <col collapsed="false" customWidth="false" hidden="false" outlineLevel="0" max="7178" min="7176" style="679" width="9.14"/>
    <col collapsed="false" customWidth="true" hidden="true" outlineLevel="0" max="7180" min="7179" style="679" width="11.53"/>
    <col collapsed="false" customWidth="false" hidden="false" outlineLevel="0" max="7424" min="7181" style="679" width="9.14"/>
    <col collapsed="false" customWidth="true" hidden="false" outlineLevel="0" max="7425" min="7425" style="679" width="9.86"/>
    <col collapsed="false" customWidth="true" hidden="false" outlineLevel="0" max="7426" min="7426" style="679" width="5.71"/>
    <col collapsed="false" customWidth="true" hidden="false" outlineLevel="0" max="7427" min="7427" style="679" width="67.42"/>
    <col collapsed="false" customWidth="true" hidden="false" outlineLevel="0" max="7428" min="7428" style="679" width="11.57"/>
    <col collapsed="false" customWidth="true" hidden="false" outlineLevel="0" max="7429" min="7429" style="679" width="11.85"/>
    <col collapsed="false" customWidth="true" hidden="false" outlineLevel="0" max="7430" min="7430" style="679" width="18"/>
    <col collapsed="false" customWidth="true" hidden="false" outlineLevel="0" max="7431" min="7431" style="679" width="15.71"/>
    <col collapsed="false" customWidth="false" hidden="false" outlineLevel="0" max="7434" min="7432" style="679" width="9.14"/>
    <col collapsed="false" customWidth="true" hidden="true" outlineLevel="0" max="7436" min="7435" style="679" width="11.53"/>
    <col collapsed="false" customWidth="false" hidden="false" outlineLevel="0" max="7680" min="7437" style="679" width="9.14"/>
    <col collapsed="false" customWidth="true" hidden="false" outlineLevel="0" max="7681" min="7681" style="679" width="9.86"/>
    <col collapsed="false" customWidth="true" hidden="false" outlineLevel="0" max="7682" min="7682" style="679" width="5.71"/>
    <col collapsed="false" customWidth="true" hidden="false" outlineLevel="0" max="7683" min="7683" style="679" width="67.42"/>
    <col collapsed="false" customWidth="true" hidden="false" outlineLevel="0" max="7684" min="7684" style="679" width="11.57"/>
    <col collapsed="false" customWidth="true" hidden="false" outlineLevel="0" max="7685" min="7685" style="679" width="11.85"/>
    <col collapsed="false" customWidth="true" hidden="false" outlineLevel="0" max="7686" min="7686" style="679" width="18"/>
    <col collapsed="false" customWidth="true" hidden="false" outlineLevel="0" max="7687" min="7687" style="679" width="15.71"/>
    <col collapsed="false" customWidth="false" hidden="false" outlineLevel="0" max="7690" min="7688" style="679" width="9.14"/>
    <col collapsed="false" customWidth="true" hidden="true" outlineLevel="0" max="7692" min="7691" style="679" width="11.53"/>
    <col collapsed="false" customWidth="false" hidden="false" outlineLevel="0" max="7936" min="7693" style="679" width="9.14"/>
    <col collapsed="false" customWidth="true" hidden="false" outlineLevel="0" max="7937" min="7937" style="679" width="9.86"/>
    <col collapsed="false" customWidth="true" hidden="false" outlineLevel="0" max="7938" min="7938" style="679" width="5.71"/>
    <col collapsed="false" customWidth="true" hidden="false" outlineLevel="0" max="7939" min="7939" style="679" width="67.42"/>
    <col collapsed="false" customWidth="true" hidden="false" outlineLevel="0" max="7940" min="7940" style="679" width="11.57"/>
    <col collapsed="false" customWidth="true" hidden="false" outlineLevel="0" max="7941" min="7941" style="679" width="11.85"/>
    <col collapsed="false" customWidth="true" hidden="false" outlineLevel="0" max="7942" min="7942" style="679" width="18"/>
    <col collapsed="false" customWidth="true" hidden="false" outlineLevel="0" max="7943" min="7943" style="679" width="15.71"/>
    <col collapsed="false" customWidth="false" hidden="false" outlineLevel="0" max="7946" min="7944" style="679" width="9.14"/>
    <col collapsed="false" customWidth="true" hidden="true" outlineLevel="0" max="7948" min="7947" style="679" width="11.53"/>
    <col collapsed="false" customWidth="false" hidden="false" outlineLevel="0" max="8192" min="7949" style="679" width="9.14"/>
    <col collapsed="false" customWidth="true" hidden="false" outlineLevel="0" max="8193" min="8193" style="679" width="9.86"/>
    <col collapsed="false" customWidth="true" hidden="false" outlineLevel="0" max="8194" min="8194" style="679" width="5.71"/>
    <col collapsed="false" customWidth="true" hidden="false" outlineLevel="0" max="8195" min="8195" style="679" width="67.42"/>
    <col collapsed="false" customWidth="true" hidden="false" outlineLevel="0" max="8196" min="8196" style="679" width="11.57"/>
    <col collapsed="false" customWidth="true" hidden="false" outlineLevel="0" max="8197" min="8197" style="679" width="11.85"/>
    <col collapsed="false" customWidth="true" hidden="false" outlineLevel="0" max="8198" min="8198" style="679" width="18"/>
    <col collapsed="false" customWidth="true" hidden="false" outlineLevel="0" max="8199" min="8199" style="679" width="15.71"/>
    <col collapsed="false" customWidth="false" hidden="false" outlineLevel="0" max="8202" min="8200" style="679" width="9.14"/>
    <col collapsed="false" customWidth="true" hidden="true" outlineLevel="0" max="8204" min="8203" style="679" width="11.53"/>
    <col collapsed="false" customWidth="false" hidden="false" outlineLevel="0" max="8448" min="8205" style="679" width="9.14"/>
    <col collapsed="false" customWidth="true" hidden="false" outlineLevel="0" max="8449" min="8449" style="679" width="9.86"/>
    <col collapsed="false" customWidth="true" hidden="false" outlineLevel="0" max="8450" min="8450" style="679" width="5.71"/>
    <col collapsed="false" customWidth="true" hidden="false" outlineLevel="0" max="8451" min="8451" style="679" width="67.42"/>
    <col collapsed="false" customWidth="true" hidden="false" outlineLevel="0" max="8452" min="8452" style="679" width="11.57"/>
    <col collapsed="false" customWidth="true" hidden="false" outlineLevel="0" max="8453" min="8453" style="679" width="11.85"/>
    <col collapsed="false" customWidth="true" hidden="false" outlineLevel="0" max="8454" min="8454" style="679" width="18"/>
    <col collapsed="false" customWidth="true" hidden="false" outlineLevel="0" max="8455" min="8455" style="679" width="15.71"/>
    <col collapsed="false" customWidth="false" hidden="false" outlineLevel="0" max="8458" min="8456" style="679" width="9.14"/>
    <col collapsed="false" customWidth="true" hidden="true" outlineLevel="0" max="8460" min="8459" style="679" width="11.53"/>
    <col collapsed="false" customWidth="false" hidden="false" outlineLevel="0" max="8704" min="8461" style="679" width="9.14"/>
    <col collapsed="false" customWidth="true" hidden="false" outlineLevel="0" max="8705" min="8705" style="679" width="9.86"/>
    <col collapsed="false" customWidth="true" hidden="false" outlineLevel="0" max="8706" min="8706" style="679" width="5.71"/>
    <col collapsed="false" customWidth="true" hidden="false" outlineLevel="0" max="8707" min="8707" style="679" width="67.42"/>
    <col collapsed="false" customWidth="true" hidden="false" outlineLevel="0" max="8708" min="8708" style="679" width="11.57"/>
    <col collapsed="false" customWidth="true" hidden="false" outlineLevel="0" max="8709" min="8709" style="679" width="11.85"/>
    <col collapsed="false" customWidth="true" hidden="false" outlineLevel="0" max="8710" min="8710" style="679" width="18"/>
    <col collapsed="false" customWidth="true" hidden="false" outlineLevel="0" max="8711" min="8711" style="679" width="15.71"/>
    <col collapsed="false" customWidth="false" hidden="false" outlineLevel="0" max="8714" min="8712" style="679" width="9.14"/>
    <col collapsed="false" customWidth="true" hidden="true" outlineLevel="0" max="8716" min="8715" style="679" width="11.53"/>
    <col collapsed="false" customWidth="false" hidden="false" outlineLevel="0" max="8960" min="8717" style="679" width="9.14"/>
    <col collapsed="false" customWidth="true" hidden="false" outlineLevel="0" max="8961" min="8961" style="679" width="9.86"/>
    <col collapsed="false" customWidth="true" hidden="false" outlineLevel="0" max="8962" min="8962" style="679" width="5.71"/>
    <col collapsed="false" customWidth="true" hidden="false" outlineLevel="0" max="8963" min="8963" style="679" width="67.42"/>
    <col collapsed="false" customWidth="true" hidden="false" outlineLevel="0" max="8964" min="8964" style="679" width="11.57"/>
    <col collapsed="false" customWidth="true" hidden="false" outlineLevel="0" max="8965" min="8965" style="679" width="11.85"/>
    <col collapsed="false" customWidth="true" hidden="false" outlineLevel="0" max="8966" min="8966" style="679" width="18"/>
    <col collapsed="false" customWidth="true" hidden="false" outlineLevel="0" max="8967" min="8967" style="679" width="15.71"/>
    <col collapsed="false" customWidth="false" hidden="false" outlineLevel="0" max="8970" min="8968" style="679" width="9.14"/>
    <col collapsed="false" customWidth="true" hidden="true" outlineLevel="0" max="8972" min="8971" style="679" width="11.53"/>
    <col collapsed="false" customWidth="false" hidden="false" outlineLevel="0" max="9216" min="8973" style="679" width="9.14"/>
    <col collapsed="false" customWidth="true" hidden="false" outlineLevel="0" max="9217" min="9217" style="679" width="9.86"/>
    <col collapsed="false" customWidth="true" hidden="false" outlineLevel="0" max="9218" min="9218" style="679" width="5.71"/>
    <col collapsed="false" customWidth="true" hidden="false" outlineLevel="0" max="9219" min="9219" style="679" width="67.42"/>
    <col collapsed="false" customWidth="true" hidden="false" outlineLevel="0" max="9220" min="9220" style="679" width="11.57"/>
    <col collapsed="false" customWidth="true" hidden="false" outlineLevel="0" max="9221" min="9221" style="679" width="11.85"/>
    <col collapsed="false" customWidth="true" hidden="false" outlineLevel="0" max="9222" min="9222" style="679" width="18"/>
    <col collapsed="false" customWidth="true" hidden="false" outlineLevel="0" max="9223" min="9223" style="679" width="15.71"/>
    <col collapsed="false" customWidth="false" hidden="false" outlineLevel="0" max="9226" min="9224" style="679" width="9.14"/>
    <col collapsed="false" customWidth="true" hidden="true" outlineLevel="0" max="9228" min="9227" style="679" width="11.53"/>
    <col collapsed="false" customWidth="false" hidden="false" outlineLevel="0" max="9472" min="9229" style="679" width="9.14"/>
    <col collapsed="false" customWidth="true" hidden="false" outlineLevel="0" max="9473" min="9473" style="679" width="9.86"/>
    <col collapsed="false" customWidth="true" hidden="false" outlineLevel="0" max="9474" min="9474" style="679" width="5.71"/>
    <col collapsed="false" customWidth="true" hidden="false" outlineLevel="0" max="9475" min="9475" style="679" width="67.42"/>
    <col collapsed="false" customWidth="true" hidden="false" outlineLevel="0" max="9476" min="9476" style="679" width="11.57"/>
    <col collapsed="false" customWidth="true" hidden="false" outlineLevel="0" max="9477" min="9477" style="679" width="11.85"/>
    <col collapsed="false" customWidth="true" hidden="false" outlineLevel="0" max="9478" min="9478" style="679" width="18"/>
    <col collapsed="false" customWidth="true" hidden="false" outlineLevel="0" max="9479" min="9479" style="679" width="15.71"/>
    <col collapsed="false" customWidth="false" hidden="false" outlineLevel="0" max="9482" min="9480" style="679" width="9.14"/>
    <col collapsed="false" customWidth="true" hidden="true" outlineLevel="0" max="9484" min="9483" style="679" width="11.53"/>
    <col collapsed="false" customWidth="false" hidden="false" outlineLevel="0" max="9728" min="9485" style="679" width="9.14"/>
    <col collapsed="false" customWidth="true" hidden="false" outlineLevel="0" max="9729" min="9729" style="679" width="9.86"/>
    <col collapsed="false" customWidth="true" hidden="false" outlineLevel="0" max="9730" min="9730" style="679" width="5.71"/>
    <col collapsed="false" customWidth="true" hidden="false" outlineLevel="0" max="9731" min="9731" style="679" width="67.42"/>
    <col collapsed="false" customWidth="true" hidden="false" outlineLevel="0" max="9732" min="9732" style="679" width="11.57"/>
    <col collapsed="false" customWidth="true" hidden="false" outlineLevel="0" max="9733" min="9733" style="679" width="11.85"/>
    <col collapsed="false" customWidth="true" hidden="false" outlineLevel="0" max="9734" min="9734" style="679" width="18"/>
    <col collapsed="false" customWidth="true" hidden="false" outlineLevel="0" max="9735" min="9735" style="679" width="15.71"/>
    <col collapsed="false" customWidth="false" hidden="false" outlineLevel="0" max="9738" min="9736" style="679" width="9.14"/>
    <col collapsed="false" customWidth="true" hidden="true" outlineLevel="0" max="9740" min="9739" style="679" width="11.53"/>
    <col collapsed="false" customWidth="false" hidden="false" outlineLevel="0" max="9984" min="9741" style="679" width="9.14"/>
    <col collapsed="false" customWidth="true" hidden="false" outlineLevel="0" max="9985" min="9985" style="679" width="9.86"/>
    <col collapsed="false" customWidth="true" hidden="false" outlineLevel="0" max="9986" min="9986" style="679" width="5.71"/>
    <col collapsed="false" customWidth="true" hidden="false" outlineLevel="0" max="9987" min="9987" style="679" width="67.42"/>
    <col collapsed="false" customWidth="true" hidden="false" outlineLevel="0" max="9988" min="9988" style="679" width="11.57"/>
    <col collapsed="false" customWidth="true" hidden="false" outlineLevel="0" max="9989" min="9989" style="679" width="11.85"/>
    <col collapsed="false" customWidth="true" hidden="false" outlineLevel="0" max="9990" min="9990" style="679" width="18"/>
    <col collapsed="false" customWidth="true" hidden="false" outlineLevel="0" max="9991" min="9991" style="679" width="15.71"/>
    <col collapsed="false" customWidth="false" hidden="false" outlineLevel="0" max="9994" min="9992" style="679" width="9.14"/>
    <col collapsed="false" customWidth="true" hidden="true" outlineLevel="0" max="9996" min="9995" style="679" width="11.53"/>
    <col collapsed="false" customWidth="false" hidden="false" outlineLevel="0" max="10240" min="9997" style="679" width="9.14"/>
    <col collapsed="false" customWidth="true" hidden="false" outlineLevel="0" max="10241" min="10241" style="679" width="9.86"/>
    <col collapsed="false" customWidth="true" hidden="false" outlineLevel="0" max="10242" min="10242" style="679" width="5.71"/>
    <col collapsed="false" customWidth="true" hidden="false" outlineLevel="0" max="10243" min="10243" style="679" width="67.42"/>
    <col collapsed="false" customWidth="true" hidden="false" outlineLevel="0" max="10244" min="10244" style="679" width="11.57"/>
    <col collapsed="false" customWidth="true" hidden="false" outlineLevel="0" max="10245" min="10245" style="679" width="11.85"/>
    <col collapsed="false" customWidth="true" hidden="false" outlineLevel="0" max="10246" min="10246" style="679" width="18"/>
    <col collapsed="false" customWidth="true" hidden="false" outlineLevel="0" max="10247" min="10247" style="679" width="15.71"/>
    <col collapsed="false" customWidth="false" hidden="false" outlineLevel="0" max="10250" min="10248" style="679" width="9.14"/>
    <col collapsed="false" customWidth="true" hidden="true" outlineLevel="0" max="10252" min="10251" style="679" width="11.53"/>
    <col collapsed="false" customWidth="false" hidden="false" outlineLevel="0" max="10496" min="10253" style="679" width="9.14"/>
    <col collapsed="false" customWidth="true" hidden="false" outlineLevel="0" max="10497" min="10497" style="679" width="9.86"/>
    <col collapsed="false" customWidth="true" hidden="false" outlineLevel="0" max="10498" min="10498" style="679" width="5.71"/>
    <col collapsed="false" customWidth="true" hidden="false" outlineLevel="0" max="10499" min="10499" style="679" width="67.42"/>
    <col collapsed="false" customWidth="true" hidden="false" outlineLevel="0" max="10500" min="10500" style="679" width="11.57"/>
    <col collapsed="false" customWidth="true" hidden="false" outlineLevel="0" max="10501" min="10501" style="679" width="11.85"/>
    <col collapsed="false" customWidth="true" hidden="false" outlineLevel="0" max="10502" min="10502" style="679" width="18"/>
    <col collapsed="false" customWidth="true" hidden="false" outlineLevel="0" max="10503" min="10503" style="679" width="15.71"/>
    <col collapsed="false" customWidth="false" hidden="false" outlineLevel="0" max="10506" min="10504" style="679" width="9.14"/>
    <col collapsed="false" customWidth="true" hidden="true" outlineLevel="0" max="10508" min="10507" style="679" width="11.53"/>
    <col collapsed="false" customWidth="false" hidden="false" outlineLevel="0" max="10752" min="10509" style="679" width="9.14"/>
    <col collapsed="false" customWidth="true" hidden="false" outlineLevel="0" max="10753" min="10753" style="679" width="9.86"/>
    <col collapsed="false" customWidth="true" hidden="false" outlineLevel="0" max="10754" min="10754" style="679" width="5.71"/>
    <col collapsed="false" customWidth="true" hidden="false" outlineLevel="0" max="10755" min="10755" style="679" width="67.42"/>
    <col collapsed="false" customWidth="true" hidden="false" outlineLevel="0" max="10756" min="10756" style="679" width="11.57"/>
    <col collapsed="false" customWidth="true" hidden="false" outlineLevel="0" max="10757" min="10757" style="679" width="11.85"/>
    <col collapsed="false" customWidth="true" hidden="false" outlineLevel="0" max="10758" min="10758" style="679" width="18"/>
    <col collapsed="false" customWidth="true" hidden="false" outlineLevel="0" max="10759" min="10759" style="679" width="15.71"/>
    <col collapsed="false" customWidth="false" hidden="false" outlineLevel="0" max="10762" min="10760" style="679" width="9.14"/>
    <col collapsed="false" customWidth="true" hidden="true" outlineLevel="0" max="10764" min="10763" style="679" width="11.53"/>
    <col collapsed="false" customWidth="false" hidden="false" outlineLevel="0" max="11008" min="10765" style="679" width="9.14"/>
    <col collapsed="false" customWidth="true" hidden="false" outlineLevel="0" max="11009" min="11009" style="679" width="9.86"/>
    <col collapsed="false" customWidth="true" hidden="false" outlineLevel="0" max="11010" min="11010" style="679" width="5.71"/>
    <col collapsed="false" customWidth="true" hidden="false" outlineLevel="0" max="11011" min="11011" style="679" width="67.42"/>
    <col collapsed="false" customWidth="true" hidden="false" outlineLevel="0" max="11012" min="11012" style="679" width="11.57"/>
    <col collapsed="false" customWidth="true" hidden="false" outlineLevel="0" max="11013" min="11013" style="679" width="11.85"/>
    <col collapsed="false" customWidth="true" hidden="false" outlineLevel="0" max="11014" min="11014" style="679" width="18"/>
    <col collapsed="false" customWidth="true" hidden="false" outlineLevel="0" max="11015" min="11015" style="679" width="15.71"/>
    <col collapsed="false" customWidth="false" hidden="false" outlineLevel="0" max="11018" min="11016" style="679" width="9.14"/>
    <col collapsed="false" customWidth="true" hidden="true" outlineLevel="0" max="11020" min="11019" style="679" width="11.53"/>
    <col collapsed="false" customWidth="false" hidden="false" outlineLevel="0" max="11264" min="11021" style="679" width="9.14"/>
    <col collapsed="false" customWidth="true" hidden="false" outlineLevel="0" max="11265" min="11265" style="679" width="9.86"/>
    <col collapsed="false" customWidth="true" hidden="false" outlineLevel="0" max="11266" min="11266" style="679" width="5.71"/>
    <col collapsed="false" customWidth="true" hidden="false" outlineLevel="0" max="11267" min="11267" style="679" width="67.42"/>
    <col collapsed="false" customWidth="true" hidden="false" outlineLevel="0" max="11268" min="11268" style="679" width="11.57"/>
    <col collapsed="false" customWidth="true" hidden="false" outlineLevel="0" max="11269" min="11269" style="679" width="11.85"/>
    <col collapsed="false" customWidth="true" hidden="false" outlineLevel="0" max="11270" min="11270" style="679" width="18"/>
    <col collapsed="false" customWidth="true" hidden="false" outlineLevel="0" max="11271" min="11271" style="679" width="15.71"/>
    <col collapsed="false" customWidth="false" hidden="false" outlineLevel="0" max="11274" min="11272" style="679" width="9.14"/>
    <col collapsed="false" customWidth="true" hidden="true" outlineLevel="0" max="11276" min="11275" style="679" width="11.53"/>
    <col collapsed="false" customWidth="false" hidden="false" outlineLevel="0" max="11520" min="11277" style="679" width="9.14"/>
    <col collapsed="false" customWidth="true" hidden="false" outlineLevel="0" max="11521" min="11521" style="679" width="9.86"/>
    <col collapsed="false" customWidth="true" hidden="false" outlineLevel="0" max="11522" min="11522" style="679" width="5.71"/>
    <col collapsed="false" customWidth="true" hidden="false" outlineLevel="0" max="11523" min="11523" style="679" width="67.42"/>
    <col collapsed="false" customWidth="true" hidden="false" outlineLevel="0" max="11524" min="11524" style="679" width="11.57"/>
    <col collapsed="false" customWidth="true" hidden="false" outlineLevel="0" max="11525" min="11525" style="679" width="11.85"/>
    <col collapsed="false" customWidth="true" hidden="false" outlineLevel="0" max="11526" min="11526" style="679" width="18"/>
    <col collapsed="false" customWidth="true" hidden="false" outlineLevel="0" max="11527" min="11527" style="679" width="15.71"/>
    <col collapsed="false" customWidth="false" hidden="false" outlineLevel="0" max="11530" min="11528" style="679" width="9.14"/>
    <col collapsed="false" customWidth="true" hidden="true" outlineLevel="0" max="11532" min="11531" style="679" width="11.53"/>
    <col collapsed="false" customWidth="false" hidden="false" outlineLevel="0" max="11776" min="11533" style="679" width="9.14"/>
    <col collapsed="false" customWidth="true" hidden="false" outlineLevel="0" max="11777" min="11777" style="679" width="9.86"/>
    <col collapsed="false" customWidth="true" hidden="false" outlineLevel="0" max="11778" min="11778" style="679" width="5.71"/>
    <col collapsed="false" customWidth="true" hidden="false" outlineLevel="0" max="11779" min="11779" style="679" width="67.42"/>
    <col collapsed="false" customWidth="true" hidden="false" outlineLevel="0" max="11780" min="11780" style="679" width="11.57"/>
    <col collapsed="false" customWidth="true" hidden="false" outlineLevel="0" max="11781" min="11781" style="679" width="11.85"/>
    <col collapsed="false" customWidth="true" hidden="false" outlineLevel="0" max="11782" min="11782" style="679" width="18"/>
    <col collapsed="false" customWidth="true" hidden="false" outlineLevel="0" max="11783" min="11783" style="679" width="15.71"/>
    <col collapsed="false" customWidth="false" hidden="false" outlineLevel="0" max="11786" min="11784" style="679" width="9.14"/>
    <col collapsed="false" customWidth="true" hidden="true" outlineLevel="0" max="11788" min="11787" style="679" width="11.53"/>
    <col collapsed="false" customWidth="false" hidden="false" outlineLevel="0" max="12032" min="11789" style="679" width="9.14"/>
    <col collapsed="false" customWidth="true" hidden="false" outlineLevel="0" max="12033" min="12033" style="679" width="9.86"/>
    <col collapsed="false" customWidth="true" hidden="false" outlineLevel="0" max="12034" min="12034" style="679" width="5.71"/>
    <col collapsed="false" customWidth="true" hidden="false" outlineLevel="0" max="12035" min="12035" style="679" width="67.42"/>
    <col collapsed="false" customWidth="true" hidden="false" outlineLevel="0" max="12036" min="12036" style="679" width="11.57"/>
    <col collapsed="false" customWidth="true" hidden="false" outlineLevel="0" max="12037" min="12037" style="679" width="11.85"/>
    <col collapsed="false" customWidth="true" hidden="false" outlineLevel="0" max="12038" min="12038" style="679" width="18"/>
    <col collapsed="false" customWidth="true" hidden="false" outlineLevel="0" max="12039" min="12039" style="679" width="15.71"/>
    <col collapsed="false" customWidth="false" hidden="false" outlineLevel="0" max="12042" min="12040" style="679" width="9.14"/>
    <col collapsed="false" customWidth="true" hidden="true" outlineLevel="0" max="12044" min="12043" style="679" width="11.53"/>
    <col collapsed="false" customWidth="false" hidden="false" outlineLevel="0" max="12288" min="12045" style="679" width="9.14"/>
    <col collapsed="false" customWidth="true" hidden="false" outlineLevel="0" max="12289" min="12289" style="679" width="9.86"/>
    <col collapsed="false" customWidth="true" hidden="false" outlineLevel="0" max="12290" min="12290" style="679" width="5.71"/>
    <col collapsed="false" customWidth="true" hidden="false" outlineLevel="0" max="12291" min="12291" style="679" width="67.42"/>
    <col collapsed="false" customWidth="true" hidden="false" outlineLevel="0" max="12292" min="12292" style="679" width="11.57"/>
    <col collapsed="false" customWidth="true" hidden="false" outlineLevel="0" max="12293" min="12293" style="679" width="11.85"/>
    <col collapsed="false" customWidth="true" hidden="false" outlineLevel="0" max="12294" min="12294" style="679" width="18"/>
    <col collapsed="false" customWidth="true" hidden="false" outlineLevel="0" max="12295" min="12295" style="679" width="15.71"/>
    <col collapsed="false" customWidth="false" hidden="false" outlineLevel="0" max="12298" min="12296" style="679" width="9.14"/>
    <col collapsed="false" customWidth="true" hidden="true" outlineLevel="0" max="12300" min="12299" style="679" width="11.53"/>
    <col collapsed="false" customWidth="false" hidden="false" outlineLevel="0" max="12544" min="12301" style="679" width="9.14"/>
    <col collapsed="false" customWidth="true" hidden="false" outlineLevel="0" max="12545" min="12545" style="679" width="9.86"/>
    <col collapsed="false" customWidth="true" hidden="false" outlineLevel="0" max="12546" min="12546" style="679" width="5.71"/>
    <col collapsed="false" customWidth="true" hidden="false" outlineLevel="0" max="12547" min="12547" style="679" width="67.42"/>
    <col collapsed="false" customWidth="true" hidden="false" outlineLevel="0" max="12548" min="12548" style="679" width="11.57"/>
    <col collapsed="false" customWidth="true" hidden="false" outlineLevel="0" max="12549" min="12549" style="679" width="11.85"/>
    <col collapsed="false" customWidth="true" hidden="false" outlineLevel="0" max="12550" min="12550" style="679" width="18"/>
    <col collapsed="false" customWidth="true" hidden="false" outlineLevel="0" max="12551" min="12551" style="679" width="15.71"/>
    <col collapsed="false" customWidth="false" hidden="false" outlineLevel="0" max="12554" min="12552" style="679" width="9.14"/>
    <col collapsed="false" customWidth="true" hidden="true" outlineLevel="0" max="12556" min="12555" style="679" width="11.53"/>
    <col collapsed="false" customWidth="false" hidden="false" outlineLevel="0" max="12800" min="12557" style="679" width="9.14"/>
    <col collapsed="false" customWidth="true" hidden="false" outlineLevel="0" max="12801" min="12801" style="679" width="9.86"/>
    <col collapsed="false" customWidth="true" hidden="false" outlineLevel="0" max="12802" min="12802" style="679" width="5.71"/>
    <col collapsed="false" customWidth="true" hidden="false" outlineLevel="0" max="12803" min="12803" style="679" width="67.42"/>
    <col collapsed="false" customWidth="true" hidden="false" outlineLevel="0" max="12804" min="12804" style="679" width="11.57"/>
    <col collapsed="false" customWidth="true" hidden="false" outlineLevel="0" max="12805" min="12805" style="679" width="11.85"/>
    <col collapsed="false" customWidth="true" hidden="false" outlineLevel="0" max="12806" min="12806" style="679" width="18"/>
    <col collapsed="false" customWidth="true" hidden="false" outlineLevel="0" max="12807" min="12807" style="679" width="15.71"/>
    <col collapsed="false" customWidth="false" hidden="false" outlineLevel="0" max="12810" min="12808" style="679" width="9.14"/>
    <col collapsed="false" customWidth="true" hidden="true" outlineLevel="0" max="12812" min="12811" style="679" width="11.53"/>
    <col collapsed="false" customWidth="false" hidden="false" outlineLevel="0" max="13056" min="12813" style="679" width="9.14"/>
    <col collapsed="false" customWidth="true" hidden="false" outlineLevel="0" max="13057" min="13057" style="679" width="9.86"/>
    <col collapsed="false" customWidth="true" hidden="false" outlineLevel="0" max="13058" min="13058" style="679" width="5.71"/>
    <col collapsed="false" customWidth="true" hidden="false" outlineLevel="0" max="13059" min="13059" style="679" width="67.42"/>
    <col collapsed="false" customWidth="true" hidden="false" outlineLevel="0" max="13060" min="13060" style="679" width="11.57"/>
    <col collapsed="false" customWidth="true" hidden="false" outlineLevel="0" max="13061" min="13061" style="679" width="11.85"/>
    <col collapsed="false" customWidth="true" hidden="false" outlineLevel="0" max="13062" min="13062" style="679" width="18"/>
    <col collapsed="false" customWidth="true" hidden="false" outlineLevel="0" max="13063" min="13063" style="679" width="15.71"/>
    <col collapsed="false" customWidth="false" hidden="false" outlineLevel="0" max="13066" min="13064" style="679" width="9.14"/>
    <col collapsed="false" customWidth="true" hidden="true" outlineLevel="0" max="13068" min="13067" style="679" width="11.53"/>
    <col collapsed="false" customWidth="false" hidden="false" outlineLevel="0" max="13312" min="13069" style="679" width="9.14"/>
    <col collapsed="false" customWidth="true" hidden="false" outlineLevel="0" max="13313" min="13313" style="679" width="9.86"/>
    <col collapsed="false" customWidth="true" hidden="false" outlineLevel="0" max="13314" min="13314" style="679" width="5.71"/>
    <col collapsed="false" customWidth="true" hidden="false" outlineLevel="0" max="13315" min="13315" style="679" width="67.42"/>
    <col collapsed="false" customWidth="true" hidden="false" outlineLevel="0" max="13316" min="13316" style="679" width="11.57"/>
    <col collapsed="false" customWidth="true" hidden="false" outlineLevel="0" max="13317" min="13317" style="679" width="11.85"/>
    <col collapsed="false" customWidth="true" hidden="false" outlineLevel="0" max="13318" min="13318" style="679" width="18"/>
    <col collapsed="false" customWidth="true" hidden="false" outlineLevel="0" max="13319" min="13319" style="679" width="15.71"/>
    <col collapsed="false" customWidth="false" hidden="false" outlineLevel="0" max="13322" min="13320" style="679" width="9.14"/>
    <col collapsed="false" customWidth="true" hidden="true" outlineLevel="0" max="13324" min="13323" style="679" width="11.53"/>
    <col collapsed="false" customWidth="false" hidden="false" outlineLevel="0" max="13568" min="13325" style="679" width="9.14"/>
    <col collapsed="false" customWidth="true" hidden="false" outlineLevel="0" max="13569" min="13569" style="679" width="9.86"/>
    <col collapsed="false" customWidth="true" hidden="false" outlineLevel="0" max="13570" min="13570" style="679" width="5.71"/>
    <col collapsed="false" customWidth="true" hidden="false" outlineLevel="0" max="13571" min="13571" style="679" width="67.42"/>
    <col collapsed="false" customWidth="true" hidden="false" outlineLevel="0" max="13572" min="13572" style="679" width="11.57"/>
    <col collapsed="false" customWidth="true" hidden="false" outlineLevel="0" max="13573" min="13573" style="679" width="11.85"/>
    <col collapsed="false" customWidth="true" hidden="false" outlineLevel="0" max="13574" min="13574" style="679" width="18"/>
    <col collapsed="false" customWidth="true" hidden="false" outlineLevel="0" max="13575" min="13575" style="679" width="15.71"/>
    <col collapsed="false" customWidth="false" hidden="false" outlineLevel="0" max="13578" min="13576" style="679" width="9.14"/>
    <col collapsed="false" customWidth="true" hidden="true" outlineLevel="0" max="13580" min="13579" style="679" width="11.53"/>
    <col collapsed="false" customWidth="false" hidden="false" outlineLevel="0" max="13824" min="13581" style="679" width="9.14"/>
    <col collapsed="false" customWidth="true" hidden="false" outlineLevel="0" max="13825" min="13825" style="679" width="9.86"/>
    <col collapsed="false" customWidth="true" hidden="false" outlineLevel="0" max="13826" min="13826" style="679" width="5.71"/>
    <col collapsed="false" customWidth="true" hidden="false" outlineLevel="0" max="13827" min="13827" style="679" width="67.42"/>
    <col collapsed="false" customWidth="true" hidden="false" outlineLevel="0" max="13828" min="13828" style="679" width="11.57"/>
    <col collapsed="false" customWidth="true" hidden="false" outlineLevel="0" max="13829" min="13829" style="679" width="11.85"/>
    <col collapsed="false" customWidth="true" hidden="false" outlineLevel="0" max="13830" min="13830" style="679" width="18"/>
    <col collapsed="false" customWidth="true" hidden="false" outlineLevel="0" max="13831" min="13831" style="679" width="15.71"/>
    <col collapsed="false" customWidth="false" hidden="false" outlineLevel="0" max="13834" min="13832" style="679" width="9.14"/>
    <col collapsed="false" customWidth="true" hidden="true" outlineLevel="0" max="13836" min="13835" style="679" width="11.53"/>
    <col collapsed="false" customWidth="false" hidden="false" outlineLevel="0" max="14080" min="13837" style="679" width="9.14"/>
    <col collapsed="false" customWidth="true" hidden="false" outlineLevel="0" max="14081" min="14081" style="679" width="9.86"/>
    <col collapsed="false" customWidth="true" hidden="false" outlineLevel="0" max="14082" min="14082" style="679" width="5.71"/>
    <col collapsed="false" customWidth="true" hidden="false" outlineLevel="0" max="14083" min="14083" style="679" width="67.42"/>
    <col collapsed="false" customWidth="true" hidden="false" outlineLevel="0" max="14084" min="14084" style="679" width="11.57"/>
    <col collapsed="false" customWidth="true" hidden="false" outlineLevel="0" max="14085" min="14085" style="679" width="11.85"/>
    <col collapsed="false" customWidth="true" hidden="false" outlineLevel="0" max="14086" min="14086" style="679" width="18"/>
    <col collapsed="false" customWidth="true" hidden="false" outlineLevel="0" max="14087" min="14087" style="679" width="15.71"/>
    <col collapsed="false" customWidth="false" hidden="false" outlineLevel="0" max="14090" min="14088" style="679" width="9.14"/>
    <col collapsed="false" customWidth="true" hidden="true" outlineLevel="0" max="14092" min="14091" style="679" width="11.53"/>
    <col collapsed="false" customWidth="false" hidden="false" outlineLevel="0" max="14336" min="14093" style="679" width="9.14"/>
    <col collapsed="false" customWidth="true" hidden="false" outlineLevel="0" max="14337" min="14337" style="679" width="9.86"/>
    <col collapsed="false" customWidth="true" hidden="false" outlineLevel="0" max="14338" min="14338" style="679" width="5.71"/>
    <col collapsed="false" customWidth="true" hidden="false" outlineLevel="0" max="14339" min="14339" style="679" width="67.42"/>
    <col collapsed="false" customWidth="true" hidden="false" outlineLevel="0" max="14340" min="14340" style="679" width="11.57"/>
    <col collapsed="false" customWidth="true" hidden="false" outlineLevel="0" max="14341" min="14341" style="679" width="11.85"/>
    <col collapsed="false" customWidth="true" hidden="false" outlineLevel="0" max="14342" min="14342" style="679" width="18"/>
    <col collapsed="false" customWidth="true" hidden="false" outlineLevel="0" max="14343" min="14343" style="679" width="15.71"/>
    <col collapsed="false" customWidth="false" hidden="false" outlineLevel="0" max="14346" min="14344" style="679" width="9.14"/>
    <col collapsed="false" customWidth="true" hidden="true" outlineLevel="0" max="14348" min="14347" style="679" width="11.53"/>
    <col collapsed="false" customWidth="false" hidden="false" outlineLevel="0" max="14592" min="14349" style="679" width="9.14"/>
    <col collapsed="false" customWidth="true" hidden="false" outlineLevel="0" max="14593" min="14593" style="679" width="9.86"/>
    <col collapsed="false" customWidth="true" hidden="false" outlineLevel="0" max="14594" min="14594" style="679" width="5.71"/>
    <col collapsed="false" customWidth="true" hidden="false" outlineLevel="0" max="14595" min="14595" style="679" width="67.42"/>
    <col collapsed="false" customWidth="true" hidden="false" outlineLevel="0" max="14596" min="14596" style="679" width="11.57"/>
    <col collapsed="false" customWidth="true" hidden="false" outlineLevel="0" max="14597" min="14597" style="679" width="11.85"/>
    <col collapsed="false" customWidth="true" hidden="false" outlineLevel="0" max="14598" min="14598" style="679" width="18"/>
    <col collapsed="false" customWidth="true" hidden="false" outlineLevel="0" max="14599" min="14599" style="679" width="15.71"/>
    <col collapsed="false" customWidth="false" hidden="false" outlineLevel="0" max="14602" min="14600" style="679" width="9.14"/>
    <col collapsed="false" customWidth="true" hidden="true" outlineLevel="0" max="14604" min="14603" style="679" width="11.53"/>
    <col collapsed="false" customWidth="false" hidden="false" outlineLevel="0" max="14848" min="14605" style="679" width="9.14"/>
    <col collapsed="false" customWidth="true" hidden="false" outlineLevel="0" max="14849" min="14849" style="679" width="9.86"/>
    <col collapsed="false" customWidth="true" hidden="false" outlineLevel="0" max="14850" min="14850" style="679" width="5.71"/>
    <col collapsed="false" customWidth="true" hidden="false" outlineLevel="0" max="14851" min="14851" style="679" width="67.42"/>
    <col collapsed="false" customWidth="true" hidden="false" outlineLevel="0" max="14852" min="14852" style="679" width="11.57"/>
    <col collapsed="false" customWidth="true" hidden="false" outlineLevel="0" max="14853" min="14853" style="679" width="11.85"/>
    <col collapsed="false" customWidth="true" hidden="false" outlineLevel="0" max="14854" min="14854" style="679" width="18"/>
    <col collapsed="false" customWidth="true" hidden="false" outlineLevel="0" max="14855" min="14855" style="679" width="15.71"/>
    <col collapsed="false" customWidth="false" hidden="false" outlineLevel="0" max="14858" min="14856" style="679" width="9.14"/>
    <col collapsed="false" customWidth="true" hidden="true" outlineLevel="0" max="14860" min="14859" style="679" width="11.53"/>
    <col collapsed="false" customWidth="false" hidden="false" outlineLevel="0" max="15104" min="14861" style="679" width="9.14"/>
    <col collapsed="false" customWidth="true" hidden="false" outlineLevel="0" max="15105" min="15105" style="679" width="9.86"/>
    <col collapsed="false" customWidth="true" hidden="false" outlineLevel="0" max="15106" min="15106" style="679" width="5.71"/>
    <col collapsed="false" customWidth="true" hidden="false" outlineLevel="0" max="15107" min="15107" style="679" width="67.42"/>
    <col collapsed="false" customWidth="true" hidden="false" outlineLevel="0" max="15108" min="15108" style="679" width="11.57"/>
    <col collapsed="false" customWidth="true" hidden="false" outlineLevel="0" max="15109" min="15109" style="679" width="11.85"/>
    <col collapsed="false" customWidth="true" hidden="false" outlineLevel="0" max="15110" min="15110" style="679" width="18"/>
    <col collapsed="false" customWidth="true" hidden="false" outlineLevel="0" max="15111" min="15111" style="679" width="15.71"/>
    <col collapsed="false" customWidth="false" hidden="false" outlineLevel="0" max="15114" min="15112" style="679" width="9.14"/>
    <col collapsed="false" customWidth="true" hidden="true" outlineLevel="0" max="15116" min="15115" style="679" width="11.53"/>
    <col collapsed="false" customWidth="false" hidden="false" outlineLevel="0" max="15360" min="15117" style="679" width="9.14"/>
    <col collapsed="false" customWidth="true" hidden="false" outlineLevel="0" max="15361" min="15361" style="679" width="9.86"/>
    <col collapsed="false" customWidth="true" hidden="false" outlineLevel="0" max="15362" min="15362" style="679" width="5.71"/>
    <col collapsed="false" customWidth="true" hidden="false" outlineLevel="0" max="15363" min="15363" style="679" width="67.42"/>
    <col collapsed="false" customWidth="true" hidden="false" outlineLevel="0" max="15364" min="15364" style="679" width="11.57"/>
    <col collapsed="false" customWidth="true" hidden="false" outlineLevel="0" max="15365" min="15365" style="679" width="11.85"/>
    <col collapsed="false" customWidth="true" hidden="false" outlineLevel="0" max="15366" min="15366" style="679" width="18"/>
    <col collapsed="false" customWidth="true" hidden="false" outlineLevel="0" max="15367" min="15367" style="679" width="15.71"/>
    <col collapsed="false" customWidth="false" hidden="false" outlineLevel="0" max="15370" min="15368" style="679" width="9.14"/>
    <col collapsed="false" customWidth="true" hidden="true" outlineLevel="0" max="15372" min="15371" style="679" width="11.53"/>
    <col collapsed="false" customWidth="false" hidden="false" outlineLevel="0" max="15616" min="15373" style="679" width="9.14"/>
    <col collapsed="false" customWidth="true" hidden="false" outlineLevel="0" max="15617" min="15617" style="679" width="9.86"/>
    <col collapsed="false" customWidth="true" hidden="false" outlineLevel="0" max="15618" min="15618" style="679" width="5.71"/>
    <col collapsed="false" customWidth="true" hidden="false" outlineLevel="0" max="15619" min="15619" style="679" width="67.42"/>
    <col collapsed="false" customWidth="true" hidden="false" outlineLevel="0" max="15620" min="15620" style="679" width="11.57"/>
    <col collapsed="false" customWidth="true" hidden="false" outlineLevel="0" max="15621" min="15621" style="679" width="11.85"/>
    <col collapsed="false" customWidth="true" hidden="false" outlineLevel="0" max="15622" min="15622" style="679" width="18"/>
    <col collapsed="false" customWidth="true" hidden="false" outlineLevel="0" max="15623" min="15623" style="679" width="15.71"/>
    <col collapsed="false" customWidth="false" hidden="false" outlineLevel="0" max="15626" min="15624" style="679" width="9.14"/>
    <col collapsed="false" customWidth="true" hidden="true" outlineLevel="0" max="15628" min="15627" style="679" width="11.53"/>
    <col collapsed="false" customWidth="false" hidden="false" outlineLevel="0" max="15872" min="15629" style="679" width="9.14"/>
    <col collapsed="false" customWidth="true" hidden="false" outlineLevel="0" max="15873" min="15873" style="679" width="9.86"/>
    <col collapsed="false" customWidth="true" hidden="false" outlineLevel="0" max="15874" min="15874" style="679" width="5.71"/>
    <col collapsed="false" customWidth="true" hidden="false" outlineLevel="0" max="15875" min="15875" style="679" width="67.42"/>
    <col collapsed="false" customWidth="true" hidden="false" outlineLevel="0" max="15876" min="15876" style="679" width="11.57"/>
    <col collapsed="false" customWidth="true" hidden="false" outlineLevel="0" max="15877" min="15877" style="679" width="11.85"/>
    <col collapsed="false" customWidth="true" hidden="false" outlineLevel="0" max="15878" min="15878" style="679" width="18"/>
    <col collapsed="false" customWidth="true" hidden="false" outlineLevel="0" max="15879" min="15879" style="679" width="15.71"/>
    <col collapsed="false" customWidth="false" hidden="false" outlineLevel="0" max="15882" min="15880" style="679" width="9.14"/>
    <col collapsed="false" customWidth="true" hidden="true" outlineLevel="0" max="15884" min="15883" style="679" width="11.53"/>
    <col collapsed="false" customWidth="false" hidden="false" outlineLevel="0" max="16128" min="15885" style="679" width="9.14"/>
    <col collapsed="false" customWidth="true" hidden="false" outlineLevel="0" max="16129" min="16129" style="679" width="9.86"/>
    <col collapsed="false" customWidth="true" hidden="false" outlineLevel="0" max="16130" min="16130" style="679" width="5.71"/>
    <col collapsed="false" customWidth="true" hidden="false" outlineLevel="0" max="16131" min="16131" style="679" width="67.42"/>
    <col collapsed="false" customWidth="true" hidden="false" outlineLevel="0" max="16132" min="16132" style="679" width="11.57"/>
    <col collapsed="false" customWidth="true" hidden="false" outlineLevel="0" max="16133" min="16133" style="679" width="11.85"/>
    <col collapsed="false" customWidth="true" hidden="false" outlineLevel="0" max="16134" min="16134" style="679" width="18"/>
    <col collapsed="false" customWidth="true" hidden="false" outlineLevel="0" max="16135" min="16135" style="679" width="15.71"/>
    <col collapsed="false" customWidth="false" hidden="false" outlineLevel="0" max="16138" min="16136" style="679" width="9.14"/>
    <col collapsed="false" customWidth="true" hidden="true" outlineLevel="0" max="16140" min="16139" style="679" width="11.53"/>
    <col collapsed="false" customWidth="false" hidden="false" outlineLevel="0" max="16384" min="16141" style="679" width="9.14"/>
  </cols>
  <sheetData>
    <row r="6" customFormat="false" ht="17.35" hidden="false" customHeight="false" outlineLevel="0" collapsed="false">
      <c r="C6" s="684" t="s">
        <v>1158</v>
      </c>
    </row>
    <row r="8" customFormat="false" ht="14.25" hidden="false" customHeight="false" outlineLevel="0" collapsed="false">
      <c r="C8" s="679"/>
    </row>
    <row r="10" customFormat="false" ht="14.25" hidden="false" customHeight="false" outlineLevel="0" collapsed="false">
      <c r="C10" s="685"/>
    </row>
    <row r="19" customFormat="false" ht="14.25" hidden="false" customHeight="false" outlineLevel="0" collapsed="false">
      <c r="C19" s="686"/>
    </row>
    <row r="30" customFormat="false" ht="14.25" hidden="false" customHeight="false" outlineLevel="0" collapsed="false">
      <c r="WVU30" s="687"/>
      <c r="WVV30" s="687"/>
      <c r="WVW30" s="687"/>
      <c r="WVX30" s="687"/>
      <c r="WVY30" s="687"/>
      <c r="WVZ30" s="687"/>
      <c r="WWA30" s="687"/>
      <c r="WWB30" s="687"/>
      <c r="WWC30" s="687"/>
      <c r="WWD30" s="687"/>
      <c r="WWE30" s="687"/>
      <c r="WWF30" s="687"/>
      <c r="WWG30" s="687"/>
      <c r="WWH30" s="687"/>
      <c r="WWI30" s="687"/>
      <c r="WWJ30" s="687"/>
      <c r="WWK30" s="687"/>
      <c r="WWL30" s="687"/>
      <c r="WWM30" s="687"/>
      <c r="WWN30" s="687"/>
      <c r="WWO30" s="687"/>
      <c r="WWP30" s="687"/>
      <c r="WWQ30" s="687"/>
      <c r="WWR30" s="687"/>
      <c r="WWS30" s="687"/>
      <c r="WWT30" s="687"/>
      <c r="WWU30" s="687"/>
      <c r="WWV30" s="687"/>
      <c r="WWW30" s="687"/>
      <c r="WWX30" s="687"/>
      <c r="WWY30" s="687"/>
      <c r="WWZ30" s="687"/>
      <c r="WXA30" s="687"/>
      <c r="WXB30" s="687"/>
      <c r="WXC30" s="687"/>
      <c r="WXD30" s="687"/>
      <c r="WXE30" s="687"/>
      <c r="WXF30" s="687"/>
      <c r="WXG30" s="687"/>
      <c r="WXH30" s="687"/>
      <c r="WXI30" s="687"/>
      <c r="WXJ30" s="687"/>
      <c r="WXK30" s="687"/>
      <c r="WXL30" s="687"/>
      <c r="WXM30" s="687"/>
      <c r="WXN30" s="687"/>
      <c r="WXO30" s="687"/>
      <c r="WXP30" s="687"/>
      <c r="WXQ30" s="687"/>
      <c r="WXR30" s="687"/>
      <c r="WXS30" s="687"/>
      <c r="WXT30" s="687"/>
      <c r="WXU30" s="687"/>
      <c r="WXV30" s="687"/>
      <c r="WXW30" s="687"/>
      <c r="WXX30" s="687"/>
      <c r="WXY30" s="687"/>
      <c r="WXZ30" s="687"/>
      <c r="WYA30" s="687"/>
      <c r="WYB30" s="687"/>
      <c r="WYC30" s="687"/>
      <c r="WYD30" s="687"/>
      <c r="WYE30" s="687"/>
      <c r="WYF30" s="687"/>
      <c r="WYG30" s="687"/>
      <c r="WYH30" s="687"/>
      <c r="WYI30" s="687"/>
      <c r="WYJ30" s="687"/>
      <c r="WYK30" s="687"/>
      <c r="WYL30" s="687"/>
      <c r="WYM30" s="687"/>
      <c r="WYN30" s="687"/>
      <c r="WYO30" s="687"/>
      <c r="WYP30" s="687"/>
      <c r="WYQ30" s="687"/>
      <c r="WYR30" s="687"/>
      <c r="WYS30" s="687"/>
      <c r="WYT30" s="687"/>
      <c r="WYU30" s="687"/>
      <c r="WYV30" s="687"/>
      <c r="WYW30" s="687"/>
      <c r="WYX30" s="687"/>
      <c r="WYY30" s="687"/>
      <c r="WYZ30" s="687"/>
      <c r="WZA30" s="687"/>
      <c r="WZB30" s="687"/>
      <c r="WZC30" s="687"/>
      <c r="WZD30" s="687"/>
      <c r="WZE30" s="687"/>
      <c r="WZF30" s="687"/>
      <c r="WZG30" s="687"/>
      <c r="WZH30" s="687"/>
      <c r="WZI30" s="687"/>
      <c r="WZJ30" s="687"/>
      <c r="WZK30" s="687"/>
      <c r="WZL30" s="687"/>
      <c r="WZM30" s="687"/>
      <c r="WZN30" s="687"/>
      <c r="WZO30" s="687"/>
      <c r="WZP30" s="687"/>
      <c r="WZQ30" s="687"/>
      <c r="WZR30" s="687"/>
      <c r="WZS30" s="687"/>
      <c r="WZT30" s="687"/>
      <c r="WZU30" s="687"/>
      <c r="WZV30" s="687"/>
      <c r="WZW30" s="687"/>
      <c r="WZX30" s="687"/>
      <c r="WZY30" s="687"/>
      <c r="WZZ30" s="687"/>
      <c r="XAA30" s="687"/>
      <c r="XAB30" s="687"/>
      <c r="XAC30" s="687"/>
      <c r="XAD30" s="687"/>
      <c r="XAE30" s="687"/>
      <c r="XAF30" s="687"/>
      <c r="XAG30" s="687"/>
      <c r="XAH30" s="687"/>
      <c r="XAI30" s="687"/>
      <c r="XAJ30" s="687"/>
      <c r="XAK30" s="687"/>
      <c r="XAL30" s="687"/>
      <c r="XAM30" s="687"/>
      <c r="XAN30" s="687"/>
      <c r="XAO30" s="687"/>
      <c r="XAP30" s="687"/>
      <c r="XAQ30" s="687"/>
      <c r="XAR30" s="687"/>
      <c r="XAS30" s="687"/>
      <c r="XAT30" s="687"/>
      <c r="XAU30" s="687"/>
      <c r="XAV30" s="687"/>
      <c r="XAW30" s="687"/>
      <c r="XAX30" s="687"/>
      <c r="XAY30" s="687"/>
      <c r="XAZ30" s="687"/>
      <c r="XBA30" s="687"/>
      <c r="XBB30" s="687"/>
      <c r="XBC30" s="687"/>
      <c r="XBD30" s="687"/>
      <c r="XBE30" s="687"/>
      <c r="XBF30" s="687"/>
      <c r="XBG30" s="687"/>
      <c r="XBH30" s="687"/>
      <c r="XBI30" s="687"/>
      <c r="XBJ30" s="687"/>
      <c r="XBK30" s="687"/>
      <c r="XBL30" s="687"/>
      <c r="XBM30" s="687"/>
      <c r="XBN30" s="687"/>
      <c r="XBO30" s="687"/>
      <c r="XBP30" s="687"/>
      <c r="XBQ30" s="687"/>
      <c r="XBR30" s="687"/>
      <c r="XBS30" s="687"/>
      <c r="XBT30" s="687"/>
      <c r="XBU30" s="687"/>
      <c r="XBV30" s="687"/>
      <c r="XBW30" s="687"/>
      <c r="XBX30" s="687"/>
      <c r="XBY30" s="687"/>
      <c r="XBZ30" s="687"/>
      <c r="XCA30" s="687"/>
      <c r="XCB30" s="687"/>
      <c r="XCC30" s="687"/>
      <c r="XCD30" s="687"/>
      <c r="XCE30" s="687"/>
      <c r="XCF30" s="687"/>
      <c r="XCG30" s="687"/>
      <c r="XCH30" s="687"/>
      <c r="XCI30" s="687"/>
      <c r="XCJ30" s="687"/>
      <c r="XCK30" s="687"/>
      <c r="XCL30" s="687"/>
      <c r="XCM30" s="687"/>
      <c r="XCN30" s="687"/>
      <c r="XCO30" s="687"/>
      <c r="XCP30" s="687"/>
      <c r="XCQ30" s="687"/>
      <c r="XCR30" s="687"/>
      <c r="XCS30" s="687"/>
      <c r="XCT30" s="687"/>
      <c r="XCU30" s="687"/>
      <c r="XCV30" s="687"/>
      <c r="XCW30" s="687"/>
      <c r="XCX30" s="687"/>
      <c r="XCY30" s="687"/>
      <c r="XCZ30" s="687"/>
      <c r="XDA30" s="687"/>
      <c r="XDB30" s="687"/>
      <c r="XDC30" s="687"/>
      <c r="XDD30" s="687"/>
      <c r="XDE30" s="687"/>
      <c r="XDF30" s="687"/>
      <c r="XDG30" s="687"/>
      <c r="XDH30" s="687"/>
      <c r="XDI30" s="687"/>
      <c r="XDJ30" s="687"/>
      <c r="XDK30" s="687"/>
      <c r="XDL30" s="687"/>
      <c r="XDM30" s="687"/>
      <c r="XDN30" s="687"/>
      <c r="XDO30" s="687"/>
      <c r="XDP30" s="687"/>
      <c r="XDQ30" s="687"/>
      <c r="XDR30" s="687"/>
      <c r="XDS30" s="687"/>
      <c r="XDT30" s="687"/>
      <c r="XDU30" s="687"/>
      <c r="XDV30" s="687"/>
      <c r="XDW30" s="687"/>
      <c r="XDX30" s="687"/>
      <c r="XDY30" s="687"/>
      <c r="XDZ30" s="687"/>
      <c r="XEA30" s="687"/>
      <c r="XEB30" s="687"/>
      <c r="XEC30" s="687"/>
      <c r="XED30" s="687"/>
      <c r="XEE30" s="687"/>
      <c r="XEF30" s="687"/>
      <c r="XEG30" s="687"/>
      <c r="XEH30" s="687"/>
      <c r="XEI30" s="687"/>
      <c r="XEJ30" s="687"/>
      <c r="XEK30" s="687"/>
      <c r="XEL30" s="687"/>
      <c r="XEM30" s="687"/>
      <c r="XEN30" s="687"/>
      <c r="XEO30" s="687"/>
      <c r="XEP30" s="687"/>
      <c r="XEQ30" s="687"/>
      <c r="XER30" s="687"/>
      <c r="XES30" s="687"/>
      <c r="XET30" s="687"/>
      <c r="XEU30" s="687"/>
      <c r="XEV30" s="687"/>
      <c r="XEW30" s="687"/>
      <c r="XEX30" s="687"/>
      <c r="XEY30" s="687"/>
      <c r="XEZ30" s="687"/>
      <c r="XFA30" s="687"/>
      <c r="XFB30" s="687"/>
      <c r="XFC30" s="687"/>
      <c r="XFD30" s="687"/>
    </row>
    <row r="31" customFormat="false" ht="14.25" hidden="false" customHeight="false" outlineLevel="0" collapsed="false">
      <c r="WVU31" s="688"/>
      <c r="WVV31" s="688"/>
      <c r="WVW31" s="688"/>
      <c r="WVX31" s="688"/>
      <c r="WVY31" s="688"/>
      <c r="WVZ31" s="688"/>
      <c r="WWA31" s="688"/>
      <c r="WWB31" s="688"/>
      <c r="WWC31" s="688"/>
      <c r="WWD31" s="688"/>
      <c r="WWE31" s="688"/>
      <c r="WWF31" s="688"/>
      <c r="WWG31" s="688"/>
      <c r="WWH31" s="688"/>
      <c r="WWI31" s="688"/>
      <c r="WWJ31" s="688"/>
      <c r="WWK31" s="688"/>
      <c r="WWL31" s="688"/>
      <c r="WWM31" s="688"/>
      <c r="WWN31" s="688"/>
      <c r="WWO31" s="688"/>
      <c r="WWP31" s="688"/>
      <c r="WWQ31" s="688"/>
      <c r="WWR31" s="688"/>
      <c r="WWS31" s="688"/>
      <c r="WWT31" s="688"/>
      <c r="WWU31" s="688"/>
      <c r="WWV31" s="688"/>
      <c r="WWW31" s="688"/>
      <c r="WWX31" s="688"/>
      <c r="WWY31" s="688"/>
      <c r="WWZ31" s="688"/>
      <c r="WXA31" s="688"/>
      <c r="WXB31" s="688"/>
      <c r="WXC31" s="688"/>
      <c r="WXD31" s="688"/>
      <c r="WXE31" s="688"/>
      <c r="WXF31" s="688"/>
      <c r="WXG31" s="688"/>
      <c r="WXH31" s="688"/>
      <c r="WXI31" s="688"/>
      <c r="WXJ31" s="688"/>
      <c r="WXK31" s="688"/>
      <c r="WXL31" s="688"/>
      <c r="WXM31" s="688"/>
      <c r="WXN31" s="688"/>
      <c r="WXO31" s="688"/>
      <c r="WXP31" s="688"/>
      <c r="WXQ31" s="688"/>
      <c r="WXR31" s="688"/>
      <c r="WXS31" s="688"/>
      <c r="WXT31" s="688"/>
      <c r="WXU31" s="688"/>
      <c r="WXV31" s="688"/>
      <c r="WXW31" s="688"/>
      <c r="WXX31" s="688"/>
      <c r="WXY31" s="688"/>
      <c r="WXZ31" s="688"/>
      <c r="WYA31" s="688"/>
      <c r="WYB31" s="688"/>
      <c r="WYC31" s="688"/>
      <c r="WYD31" s="688"/>
      <c r="WYE31" s="688"/>
      <c r="WYF31" s="688"/>
      <c r="WYG31" s="688"/>
      <c r="WYH31" s="688"/>
      <c r="WYI31" s="688"/>
      <c r="WYJ31" s="688"/>
      <c r="WYK31" s="688"/>
      <c r="WYL31" s="688"/>
      <c r="WYM31" s="688"/>
      <c r="WYN31" s="688"/>
      <c r="WYO31" s="688"/>
      <c r="WYP31" s="688"/>
      <c r="WYQ31" s="688"/>
      <c r="WYR31" s="688"/>
      <c r="WYS31" s="688"/>
      <c r="WYT31" s="688"/>
      <c r="WYU31" s="688"/>
      <c r="WYV31" s="688"/>
      <c r="WYW31" s="688"/>
      <c r="WYX31" s="688"/>
      <c r="WYY31" s="688"/>
      <c r="WYZ31" s="688"/>
      <c r="WZA31" s="688"/>
      <c r="WZB31" s="688"/>
      <c r="WZC31" s="688"/>
      <c r="WZD31" s="688"/>
      <c r="WZE31" s="688"/>
      <c r="WZF31" s="688"/>
      <c r="WZG31" s="688"/>
      <c r="WZH31" s="688"/>
      <c r="WZI31" s="688"/>
      <c r="WZJ31" s="688"/>
      <c r="WZK31" s="688"/>
      <c r="WZL31" s="688"/>
      <c r="WZM31" s="688"/>
      <c r="WZN31" s="688"/>
      <c r="WZO31" s="688"/>
      <c r="WZP31" s="688"/>
      <c r="WZQ31" s="688"/>
      <c r="WZR31" s="688"/>
      <c r="WZS31" s="688"/>
      <c r="WZT31" s="688"/>
      <c r="WZU31" s="688"/>
      <c r="WZV31" s="688"/>
      <c r="WZW31" s="688"/>
      <c r="WZX31" s="688"/>
      <c r="WZY31" s="688"/>
      <c r="WZZ31" s="688"/>
      <c r="XAA31" s="688"/>
      <c r="XAB31" s="688"/>
      <c r="XAC31" s="688"/>
      <c r="XAD31" s="688"/>
      <c r="XAE31" s="688"/>
      <c r="XAF31" s="688"/>
      <c r="XAG31" s="688"/>
      <c r="XAH31" s="688"/>
      <c r="XAI31" s="688"/>
      <c r="XAJ31" s="688"/>
      <c r="XAK31" s="688"/>
      <c r="XAL31" s="688"/>
      <c r="XAM31" s="688"/>
      <c r="XAN31" s="688"/>
      <c r="XAO31" s="688"/>
      <c r="XAP31" s="688"/>
      <c r="XAQ31" s="688"/>
      <c r="XAR31" s="688"/>
      <c r="XAS31" s="688"/>
      <c r="XAT31" s="688"/>
      <c r="XAU31" s="688"/>
      <c r="XAV31" s="688"/>
      <c r="XAW31" s="688"/>
      <c r="XAX31" s="688"/>
      <c r="XAY31" s="688"/>
      <c r="XAZ31" s="688"/>
      <c r="XBA31" s="688"/>
      <c r="XBB31" s="688"/>
      <c r="XBC31" s="688"/>
      <c r="XBD31" s="688"/>
      <c r="XBE31" s="688"/>
      <c r="XBF31" s="688"/>
      <c r="XBG31" s="688"/>
      <c r="XBH31" s="688"/>
      <c r="XBI31" s="688"/>
      <c r="XBJ31" s="688"/>
      <c r="XBK31" s="688"/>
      <c r="XBL31" s="688"/>
      <c r="XBM31" s="688"/>
      <c r="XBN31" s="688"/>
      <c r="XBO31" s="688"/>
      <c r="XBP31" s="688"/>
      <c r="XBQ31" s="688"/>
      <c r="XBR31" s="688"/>
      <c r="XBS31" s="688"/>
      <c r="XBT31" s="688"/>
      <c r="XBU31" s="688"/>
      <c r="XBV31" s="688"/>
      <c r="XBW31" s="688"/>
      <c r="XBX31" s="688"/>
      <c r="XBY31" s="688"/>
      <c r="XBZ31" s="688"/>
      <c r="XCA31" s="688"/>
      <c r="XCB31" s="688"/>
      <c r="XCC31" s="688"/>
      <c r="XCD31" s="688"/>
      <c r="XCE31" s="688"/>
      <c r="XCF31" s="688"/>
      <c r="XCG31" s="688"/>
      <c r="XCH31" s="688"/>
      <c r="XCI31" s="688"/>
      <c r="XCJ31" s="688"/>
      <c r="XCK31" s="688"/>
      <c r="XCL31" s="688"/>
      <c r="XCM31" s="688"/>
      <c r="XCN31" s="688"/>
      <c r="XCO31" s="688"/>
      <c r="XCP31" s="688"/>
      <c r="XCQ31" s="688"/>
      <c r="XCR31" s="688"/>
      <c r="XCS31" s="688"/>
      <c r="XCT31" s="688"/>
      <c r="XCU31" s="688"/>
      <c r="XCV31" s="688"/>
      <c r="XCW31" s="688"/>
      <c r="XCX31" s="688"/>
      <c r="XCY31" s="688"/>
      <c r="XCZ31" s="688"/>
      <c r="XDA31" s="688"/>
      <c r="XDB31" s="688"/>
      <c r="XDC31" s="688"/>
      <c r="XDD31" s="688"/>
      <c r="XDE31" s="688"/>
      <c r="XDF31" s="688"/>
      <c r="XDG31" s="688"/>
      <c r="XDH31" s="688"/>
      <c r="XDI31" s="688"/>
      <c r="XDJ31" s="688"/>
      <c r="XDK31" s="688"/>
      <c r="XDL31" s="688"/>
      <c r="XDM31" s="688"/>
      <c r="XDN31" s="688"/>
      <c r="XDO31" s="688"/>
      <c r="XDP31" s="688"/>
      <c r="XDQ31" s="688"/>
      <c r="XDR31" s="688"/>
      <c r="XDS31" s="688"/>
      <c r="XDT31" s="688"/>
      <c r="XDU31" s="688"/>
      <c r="XDV31" s="688"/>
      <c r="XDW31" s="688"/>
      <c r="XDX31" s="688"/>
      <c r="XDY31" s="688"/>
      <c r="XDZ31" s="688"/>
      <c r="XEA31" s="688"/>
      <c r="XEB31" s="688"/>
      <c r="XEC31" s="688"/>
      <c r="XED31" s="688"/>
      <c r="XEE31" s="688"/>
      <c r="XEF31" s="688"/>
      <c r="XEG31" s="688"/>
      <c r="XEH31" s="688"/>
      <c r="XEI31" s="688"/>
      <c r="XEJ31" s="688"/>
      <c r="XEK31" s="688"/>
      <c r="XEL31" s="688"/>
      <c r="XEM31" s="688"/>
      <c r="XEN31" s="688"/>
      <c r="XEO31" s="688"/>
      <c r="XEP31" s="688"/>
      <c r="XEQ31" s="688"/>
      <c r="XER31" s="688"/>
      <c r="XES31" s="688"/>
      <c r="XET31" s="688"/>
      <c r="XEU31" s="688"/>
      <c r="XEV31" s="688"/>
      <c r="XEW31" s="688"/>
      <c r="XEX31" s="688"/>
      <c r="XEY31" s="688"/>
      <c r="XEZ31" s="688"/>
      <c r="XFA31" s="688"/>
      <c r="XFB31" s="688"/>
      <c r="XFC31" s="688"/>
      <c r="XFD31" s="688"/>
    </row>
    <row r="32" s="687" customFormat="true" ht="15.75" hidden="false" customHeight="true" outlineLevel="0" collapsed="false">
      <c r="B32" s="689"/>
      <c r="C32" s="690"/>
      <c r="D32" s="691"/>
      <c r="E32" s="692"/>
      <c r="F32" s="693"/>
    </row>
    <row r="33" s="688" customFormat="true" ht="14.25" hidden="false" customHeight="false" outlineLevel="0" collapsed="false">
      <c r="A33" s="694" t="s">
        <v>1159</v>
      </c>
      <c r="B33" s="694" t="s">
        <v>1160</v>
      </c>
      <c r="C33" s="695" t="s">
        <v>689</v>
      </c>
      <c r="D33" s="696" t="s">
        <v>1161</v>
      </c>
      <c r="E33" s="697" t="s">
        <v>691</v>
      </c>
      <c r="F33" s="698" t="s">
        <v>1162</v>
      </c>
      <c r="G33" s="697" t="s">
        <v>1163</v>
      </c>
      <c r="K33" s="699" t="s">
        <v>1164</v>
      </c>
      <c r="WVU33" s="679"/>
      <c r="WVV33" s="679"/>
      <c r="WVW33" s="679"/>
      <c r="WVX33" s="679"/>
      <c r="WVY33" s="679"/>
      <c r="WVZ33" s="679"/>
      <c r="WWA33" s="679"/>
      <c r="WWB33" s="679"/>
      <c r="WWC33" s="679"/>
      <c r="WWD33" s="679"/>
      <c r="WWE33" s="679"/>
      <c r="WWF33" s="679"/>
      <c r="WWG33" s="679"/>
      <c r="WWH33" s="679"/>
      <c r="WWI33" s="679"/>
      <c r="WWJ33" s="679"/>
      <c r="WWK33" s="679"/>
      <c r="WWL33" s="679"/>
      <c r="WWM33" s="679"/>
      <c r="WWN33" s="679"/>
      <c r="WWO33" s="679"/>
      <c r="WWP33" s="679"/>
      <c r="WWQ33" s="679"/>
      <c r="WWR33" s="679"/>
      <c r="WWS33" s="679"/>
      <c r="WWT33" s="679"/>
      <c r="WWU33" s="679"/>
      <c r="WWV33" s="679"/>
      <c r="WWW33" s="679"/>
      <c r="WWX33" s="679"/>
      <c r="WWY33" s="679"/>
      <c r="WWZ33" s="679"/>
      <c r="WXA33" s="679"/>
      <c r="WXB33" s="679"/>
      <c r="WXC33" s="679"/>
      <c r="WXD33" s="679"/>
      <c r="WXE33" s="679"/>
      <c r="WXF33" s="679"/>
      <c r="WXG33" s="679"/>
      <c r="WXH33" s="679"/>
      <c r="WXI33" s="679"/>
      <c r="WXJ33" s="679"/>
      <c r="WXK33" s="679"/>
      <c r="WXL33" s="679"/>
      <c r="WXM33" s="679"/>
      <c r="WXN33" s="679"/>
      <c r="WXO33" s="679"/>
      <c r="WXP33" s="679"/>
      <c r="WXQ33" s="679"/>
      <c r="WXR33" s="679"/>
      <c r="WXS33" s="679"/>
      <c r="WXT33" s="679"/>
      <c r="WXU33" s="679"/>
      <c r="WXV33" s="679"/>
      <c r="WXW33" s="679"/>
      <c r="WXX33" s="679"/>
      <c r="WXY33" s="679"/>
      <c r="WXZ33" s="679"/>
      <c r="WYA33" s="679"/>
      <c r="WYB33" s="679"/>
      <c r="WYC33" s="679"/>
      <c r="WYD33" s="679"/>
      <c r="WYE33" s="679"/>
      <c r="WYF33" s="679"/>
      <c r="WYG33" s="679"/>
      <c r="WYH33" s="679"/>
      <c r="WYI33" s="679"/>
      <c r="WYJ33" s="679"/>
      <c r="WYK33" s="679"/>
      <c r="WYL33" s="679"/>
      <c r="WYM33" s="679"/>
      <c r="WYN33" s="679"/>
      <c r="WYO33" s="679"/>
      <c r="WYP33" s="679"/>
      <c r="WYQ33" s="679"/>
      <c r="WYR33" s="679"/>
      <c r="WYS33" s="679"/>
      <c r="WYT33" s="679"/>
      <c r="WYU33" s="679"/>
      <c r="WYV33" s="679"/>
      <c r="WYW33" s="679"/>
      <c r="WYX33" s="679"/>
      <c r="WYY33" s="679"/>
      <c r="WYZ33" s="679"/>
      <c r="WZA33" s="679"/>
      <c r="WZB33" s="679"/>
      <c r="WZC33" s="679"/>
      <c r="WZD33" s="679"/>
      <c r="WZE33" s="679"/>
      <c r="WZF33" s="679"/>
      <c r="WZG33" s="679"/>
      <c r="WZH33" s="679"/>
      <c r="WZI33" s="679"/>
      <c r="WZJ33" s="679"/>
      <c r="WZK33" s="679"/>
      <c r="WZL33" s="679"/>
      <c r="WZM33" s="679"/>
      <c r="WZN33" s="679"/>
      <c r="WZO33" s="679"/>
      <c r="WZP33" s="679"/>
      <c r="WZQ33" s="679"/>
      <c r="WZR33" s="679"/>
      <c r="WZS33" s="679"/>
      <c r="WZT33" s="679"/>
      <c r="WZU33" s="679"/>
      <c r="WZV33" s="679"/>
      <c r="WZW33" s="679"/>
      <c r="WZX33" s="679"/>
      <c r="WZY33" s="679"/>
      <c r="WZZ33" s="679"/>
      <c r="XAA33" s="679"/>
      <c r="XAB33" s="679"/>
      <c r="XAC33" s="679"/>
      <c r="XAD33" s="679"/>
      <c r="XAE33" s="679"/>
      <c r="XAF33" s="679"/>
      <c r="XAG33" s="679"/>
      <c r="XAH33" s="679"/>
      <c r="XAI33" s="679"/>
      <c r="XAJ33" s="679"/>
      <c r="XAK33" s="679"/>
      <c r="XAL33" s="679"/>
      <c r="XAM33" s="679"/>
      <c r="XAN33" s="679"/>
      <c r="XAO33" s="679"/>
      <c r="XAP33" s="679"/>
      <c r="XAQ33" s="679"/>
      <c r="XAR33" s="679"/>
      <c r="XAS33" s="679"/>
      <c r="XAT33" s="679"/>
      <c r="XAU33" s="679"/>
      <c r="XAV33" s="679"/>
      <c r="XAW33" s="679"/>
      <c r="XAX33" s="679"/>
      <c r="XAY33" s="679"/>
      <c r="XAZ33" s="679"/>
      <c r="XBA33" s="679"/>
      <c r="XBB33" s="679"/>
      <c r="XBC33" s="679"/>
      <c r="XBD33" s="679"/>
      <c r="XBE33" s="679"/>
      <c r="XBF33" s="679"/>
      <c r="XBG33" s="679"/>
      <c r="XBH33" s="679"/>
      <c r="XBI33" s="679"/>
      <c r="XBJ33" s="679"/>
      <c r="XBK33" s="679"/>
      <c r="XBL33" s="679"/>
      <c r="XBM33" s="679"/>
      <c r="XBN33" s="679"/>
      <c r="XBO33" s="679"/>
      <c r="XBP33" s="679"/>
      <c r="XBQ33" s="679"/>
      <c r="XBR33" s="679"/>
      <c r="XBS33" s="679"/>
      <c r="XBT33" s="679"/>
      <c r="XBU33" s="679"/>
      <c r="XBV33" s="679"/>
      <c r="XBW33" s="679"/>
      <c r="XBX33" s="679"/>
      <c r="XBY33" s="679"/>
      <c r="XBZ33" s="679"/>
      <c r="XCA33" s="679"/>
      <c r="XCB33" s="679"/>
      <c r="XCC33" s="679"/>
      <c r="XCD33" s="679"/>
      <c r="XCE33" s="679"/>
      <c r="XCF33" s="679"/>
      <c r="XCG33" s="679"/>
      <c r="XCH33" s="679"/>
      <c r="XCI33" s="679"/>
      <c r="XCJ33" s="679"/>
      <c r="XCK33" s="679"/>
      <c r="XCL33" s="679"/>
      <c r="XCM33" s="679"/>
      <c r="XCN33" s="679"/>
      <c r="XCO33" s="679"/>
      <c r="XCP33" s="679"/>
      <c r="XCQ33" s="679"/>
      <c r="XCR33" s="679"/>
      <c r="XCS33" s="679"/>
      <c r="XCT33" s="679"/>
      <c r="XCU33" s="679"/>
      <c r="XCV33" s="679"/>
      <c r="XCW33" s="679"/>
      <c r="XCX33" s="679"/>
      <c r="XCY33" s="679"/>
      <c r="XCZ33" s="679"/>
      <c r="XDA33" s="679"/>
      <c r="XDB33" s="679"/>
      <c r="XDC33" s="679"/>
      <c r="XDD33" s="679"/>
      <c r="XDE33" s="679"/>
      <c r="XDF33" s="679"/>
      <c r="XDG33" s="679"/>
      <c r="XDH33" s="679"/>
      <c r="XDI33" s="679"/>
      <c r="XDJ33" s="679"/>
      <c r="XDK33" s="679"/>
      <c r="XDL33" s="679"/>
      <c r="XDM33" s="679"/>
      <c r="XDN33" s="679"/>
      <c r="XDO33" s="679"/>
      <c r="XDP33" s="679"/>
      <c r="XDQ33" s="679"/>
      <c r="XDR33" s="679"/>
      <c r="XDS33" s="679"/>
      <c r="XDT33" s="679"/>
      <c r="XDU33" s="679"/>
      <c r="XDV33" s="679"/>
      <c r="XDW33" s="679"/>
      <c r="XDX33" s="679"/>
      <c r="XDY33" s="679"/>
      <c r="XDZ33" s="679"/>
      <c r="XEA33" s="679"/>
      <c r="XEB33" s="679"/>
      <c r="XEC33" s="679"/>
      <c r="XED33" s="679"/>
      <c r="XEE33" s="679"/>
      <c r="XEF33" s="679"/>
      <c r="XEG33" s="679"/>
      <c r="XEH33" s="679"/>
      <c r="XEI33" s="679"/>
      <c r="XEJ33" s="679"/>
      <c r="XEK33" s="679"/>
      <c r="XEL33" s="679"/>
      <c r="XEM33" s="679"/>
      <c r="XEN33" s="679"/>
      <c r="XEO33" s="679"/>
      <c r="XEP33" s="679"/>
      <c r="XEQ33" s="679"/>
      <c r="XER33" s="679"/>
      <c r="XES33" s="679"/>
      <c r="XET33" s="679"/>
      <c r="XEU33" s="679"/>
      <c r="XEV33" s="679"/>
      <c r="XEW33" s="679"/>
      <c r="XEX33" s="679"/>
      <c r="XEY33" s="679"/>
      <c r="XEZ33" s="679"/>
      <c r="XFA33" s="679"/>
      <c r="XFB33" s="679"/>
      <c r="XFC33" s="679"/>
      <c r="XFD33" s="679"/>
    </row>
    <row r="34" s="687" customFormat="true" ht="15.75" hidden="false" customHeight="true" outlineLevel="0" collapsed="false">
      <c r="A34" s="687" t="s">
        <v>1165</v>
      </c>
      <c r="B34" s="689"/>
      <c r="C34" s="690"/>
      <c r="D34" s="691"/>
      <c r="E34" s="692"/>
      <c r="F34" s="700"/>
      <c r="WVU34" s="701"/>
      <c r="WVV34" s="701"/>
      <c r="WVW34" s="701"/>
      <c r="WVX34" s="701"/>
      <c r="WVY34" s="701"/>
      <c r="WVZ34" s="701"/>
      <c r="WWA34" s="701"/>
      <c r="WWB34" s="701"/>
      <c r="WWC34" s="701"/>
      <c r="WWD34" s="701"/>
      <c r="WWE34" s="701"/>
      <c r="WWF34" s="701"/>
      <c r="WWG34" s="701"/>
      <c r="WWH34" s="701"/>
      <c r="WWI34" s="701"/>
      <c r="WWJ34" s="701"/>
      <c r="WWK34" s="701"/>
      <c r="WWL34" s="701"/>
      <c r="WWM34" s="701"/>
      <c r="WWN34" s="701"/>
      <c r="WWO34" s="701"/>
      <c r="WWP34" s="701"/>
      <c r="WWQ34" s="701"/>
      <c r="WWR34" s="701"/>
      <c r="WWS34" s="701"/>
      <c r="WWT34" s="701"/>
      <c r="WWU34" s="701"/>
      <c r="WWV34" s="701"/>
      <c r="WWW34" s="701"/>
      <c r="WWX34" s="701"/>
      <c r="WWY34" s="701"/>
      <c r="WWZ34" s="701"/>
      <c r="WXA34" s="701"/>
      <c r="WXB34" s="701"/>
      <c r="WXC34" s="701"/>
      <c r="WXD34" s="701"/>
      <c r="WXE34" s="701"/>
      <c r="WXF34" s="701"/>
      <c r="WXG34" s="701"/>
      <c r="WXH34" s="701"/>
      <c r="WXI34" s="701"/>
      <c r="WXJ34" s="701"/>
      <c r="WXK34" s="701"/>
      <c r="WXL34" s="701"/>
      <c r="WXM34" s="701"/>
      <c r="WXN34" s="701"/>
      <c r="WXO34" s="701"/>
      <c r="WXP34" s="701"/>
      <c r="WXQ34" s="701"/>
      <c r="WXR34" s="701"/>
      <c r="WXS34" s="701"/>
      <c r="WXT34" s="701"/>
      <c r="WXU34" s="701"/>
      <c r="WXV34" s="701"/>
      <c r="WXW34" s="701"/>
      <c r="WXX34" s="701"/>
      <c r="WXY34" s="701"/>
      <c r="WXZ34" s="701"/>
      <c r="WYA34" s="701"/>
      <c r="WYB34" s="701"/>
      <c r="WYC34" s="701"/>
      <c r="WYD34" s="701"/>
      <c r="WYE34" s="701"/>
      <c r="WYF34" s="701"/>
      <c r="WYG34" s="701"/>
      <c r="WYH34" s="701"/>
      <c r="WYI34" s="701"/>
      <c r="WYJ34" s="701"/>
      <c r="WYK34" s="701"/>
      <c r="WYL34" s="701"/>
      <c r="WYM34" s="701"/>
      <c r="WYN34" s="701"/>
      <c r="WYO34" s="701"/>
      <c r="WYP34" s="701"/>
      <c r="WYQ34" s="701"/>
      <c r="WYR34" s="701"/>
      <c r="WYS34" s="701"/>
      <c r="WYT34" s="701"/>
      <c r="WYU34" s="701"/>
      <c r="WYV34" s="701"/>
      <c r="WYW34" s="701"/>
      <c r="WYX34" s="701"/>
      <c r="WYY34" s="701"/>
      <c r="WYZ34" s="701"/>
      <c r="WZA34" s="701"/>
      <c r="WZB34" s="701"/>
      <c r="WZC34" s="701"/>
      <c r="WZD34" s="701"/>
      <c r="WZE34" s="701"/>
      <c r="WZF34" s="701"/>
      <c r="WZG34" s="701"/>
      <c r="WZH34" s="701"/>
      <c r="WZI34" s="701"/>
      <c r="WZJ34" s="701"/>
      <c r="WZK34" s="701"/>
      <c r="WZL34" s="701"/>
      <c r="WZM34" s="701"/>
      <c r="WZN34" s="701"/>
      <c r="WZO34" s="701"/>
      <c r="WZP34" s="701"/>
      <c r="WZQ34" s="701"/>
      <c r="WZR34" s="701"/>
      <c r="WZS34" s="701"/>
      <c r="WZT34" s="701"/>
      <c r="WZU34" s="701"/>
      <c r="WZV34" s="701"/>
      <c r="WZW34" s="701"/>
      <c r="WZX34" s="701"/>
      <c r="WZY34" s="701"/>
      <c r="WZZ34" s="701"/>
      <c r="XAA34" s="701"/>
      <c r="XAB34" s="701"/>
      <c r="XAC34" s="701"/>
      <c r="XAD34" s="701"/>
      <c r="XAE34" s="701"/>
      <c r="XAF34" s="701"/>
      <c r="XAG34" s="701"/>
      <c r="XAH34" s="701"/>
      <c r="XAI34" s="701"/>
      <c r="XAJ34" s="701"/>
      <c r="XAK34" s="701"/>
      <c r="XAL34" s="701"/>
      <c r="XAM34" s="701"/>
      <c r="XAN34" s="701"/>
      <c r="XAO34" s="701"/>
      <c r="XAP34" s="701"/>
      <c r="XAQ34" s="701"/>
      <c r="XAR34" s="701"/>
      <c r="XAS34" s="701"/>
      <c r="XAT34" s="701"/>
      <c r="XAU34" s="701"/>
      <c r="XAV34" s="701"/>
      <c r="XAW34" s="701"/>
      <c r="XAX34" s="701"/>
      <c r="XAY34" s="701"/>
      <c r="XAZ34" s="701"/>
      <c r="XBA34" s="701"/>
      <c r="XBB34" s="701"/>
      <c r="XBC34" s="701"/>
      <c r="XBD34" s="701"/>
      <c r="XBE34" s="701"/>
      <c r="XBF34" s="701"/>
      <c r="XBG34" s="701"/>
      <c r="XBH34" s="701"/>
      <c r="XBI34" s="701"/>
      <c r="XBJ34" s="701"/>
      <c r="XBK34" s="701"/>
      <c r="XBL34" s="701"/>
      <c r="XBM34" s="701"/>
      <c r="XBN34" s="701"/>
      <c r="XBO34" s="701"/>
      <c r="XBP34" s="701"/>
      <c r="XBQ34" s="701"/>
      <c r="XBR34" s="701"/>
      <c r="XBS34" s="701"/>
      <c r="XBT34" s="701"/>
      <c r="XBU34" s="701"/>
      <c r="XBV34" s="701"/>
      <c r="XBW34" s="701"/>
      <c r="XBX34" s="701"/>
      <c r="XBY34" s="701"/>
      <c r="XBZ34" s="701"/>
      <c r="XCA34" s="701"/>
      <c r="XCB34" s="701"/>
      <c r="XCC34" s="701"/>
      <c r="XCD34" s="701"/>
      <c r="XCE34" s="701"/>
      <c r="XCF34" s="701"/>
      <c r="XCG34" s="701"/>
      <c r="XCH34" s="701"/>
      <c r="XCI34" s="701"/>
      <c r="XCJ34" s="701"/>
      <c r="XCK34" s="701"/>
      <c r="XCL34" s="701"/>
      <c r="XCM34" s="701"/>
      <c r="XCN34" s="701"/>
      <c r="XCO34" s="701"/>
      <c r="XCP34" s="701"/>
      <c r="XCQ34" s="701"/>
      <c r="XCR34" s="701"/>
      <c r="XCS34" s="701"/>
      <c r="XCT34" s="701"/>
      <c r="XCU34" s="701"/>
      <c r="XCV34" s="701"/>
      <c r="XCW34" s="701"/>
      <c r="XCX34" s="701"/>
      <c r="XCY34" s="701"/>
      <c r="XCZ34" s="701"/>
      <c r="XDA34" s="701"/>
      <c r="XDB34" s="701"/>
      <c r="XDC34" s="701"/>
      <c r="XDD34" s="701"/>
      <c r="XDE34" s="701"/>
      <c r="XDF34" s="701"/>
      <c r="XDG34" s="701"/>
      <c r="XDH34" s="701"/>
      <c r="XDI34" s="701"/>
      <c r="XDJ34" s="701"/>
      <c r="XDK34" s="701"/>
      <c r="XDL34" s="701"/>
      <c r="XDM34" s="701"/>
      <c r="XDN34" s="701"/>
      <c r="XDO34" s="701"/>
      <c r="XDP34" s="701"/>
      <c r="XDQ34" s="701"/>
      <c r="XDR34" s="701"/>
      <c r="XDS34" s="701"/>
      <c r="XDT34" s="701"/>
      <c r="XDU34" s="701"/>
      <c r="XDV34" s="701"/>
      <c r="XDW34" s="701"/>
      <c r="XDX34" s="701"/>
      <c r="XDY34" s="701"/>
      <c r="XDZ34" s="701"/>
      <c r="XEA34" s="701"/>
      <c r="XEB34" s="701"/>
      <c r="XEC34" s="701"/>
      <c r="XED34" s="701"/>
      <c r="XEE34" s="701"/>
      <c r="XEF34" s="701"/>
      <c r="XEG34" s="701"/>
      <c r="XEH34" s="701"/>
      <c r="XEI34" s="701"/>
      <c r="XEJ34" s="701"/>
      <c r="XEK34" s="701"/>
      <c r="XEL34" s="701"/>
      <c r="XEM34" s="701"/>
      <c r="XEN34" s="701"/>
      <c r="XEO34" s="701"/>
      <c r="XEP34" s="701"/>
      <c r="XEQ34" s="701"/>
      <c r="XER34" s="701"/>
      <c r="XES34" s="701"/>
      <c r="XET34" s="701"/>
      <c r="XEU34" s="701"/>
      <c r="XEV34" s="701"/>
      <c r="XEW34" s="701"/>
      <c r="XEX34" s="701"/>
      <c r="XEY34" s="701"/>
      <c r="XEZ34" s="701"/>
      <c r="XFA34" s="701"/>
      <c r="XFB34" s="701"/>
      <c r="XFC34" s="701"/>
      <c r="XFD34" s="701"/>
    </row>
    <row r="35" customFormat="false" ht="19.7" hidden="false" customHeight="false" outlineLevel="0" collapsed="false">
      <c r="B35" s="702"/>
      <c r="C35" s="703" t="s">
        <v>1166</v>
      </c>
      <c r="D35" s="704"/>
      <c r="E35" s="705"/>
      <c r="F35" s="705"/>
      <c r="G35" s="706"/>
      <c r="K35" s="707"/>
      <c r="WVU35" s="701"/>
      <c r="WVV35" s="701"/>
      <c r="WVW35" s="701"/>
      <c r="WVX35" s="701"/>
      <c r="WVY35" s="701"/>
      <c r="WVZ35" s="701"/>
      <c r="WWA35" s="701"/>
      <c r="WWB35" s="701"/>
      <c r="WWC35" s="701"/>
      <c r="WWD35" s="701"/>
      <c r="WWE35" s="701"/>
      <c r="WWF35" s="701"/>
      <c r="WWG35" s="701"/>
      <c r="WWH35" s="701"/>
      <c r="WWI35" s="701"/>
      <c r="WWJ35" s="701"/>
      <c r="WWK35" s="701"/>
      <c r="WWL35" s="701"/>
      <c r="WWM35" s="701"/>
      <c r="WWN35" s="701"/>
      <c r="WWO35" s="701"/>
      <c r="WWP35" s="701"/>
      <c r="WWQ35" s="701"/>
      <c r="WWR35" s="701"/>
      <c r="WWS35" s="701"/>
      <c r="WWT35" s="701"/>
      <c r="WWU35" s="701"/>
      <c r="WWV35" s="701"/>
      <c r="WWW35" s="701"/>
      <c r="WWX35" s="701"/>
      <c r="WWY35" s="701"/>
      <c r="WWZ35" s="701"/>
      <c r="WXA35" s="701"/>
      <c r="WXB35" s="701"/>
      <c r="WXC35" s="701"/>
      <c r="WXD35" s="701"/>
      <c r="WXE35" s="701"/>
      <c r="WXF35" s="701"/>
      <c r="WXG35" s="701"/>
      <c r="WXH35" s="701"/>
      <c r="WXI35" s="701"/>
      <c r="WXJ35" s="701"/>
      <c r="WXK35" s="701"/>
      <c r="WXL35" s="701"/>
      <c r="WXM35" s="701"/>
      <c r="WXN35" s="701"/>
      <c r="WXO35" s="701"/>
      <c r="WXP35" s="701"/>
      <c r="WXQ35" s="701"/>
      <c r="WXR35" s="701"/>
      <c r="WXS35" s="701"/>
      <c r="WXT35" s="701"/>
      <c r="WXU35" s="701"/>
      <c r="WXV35" s="701"/>
      <c r="WXW35" s="701"/>
      <c r="WXX35" s="701"/>
      <c r="WXY35" s="701"/>
      <c r="WXZ35" s="701"/>
      <c r="WYA35" s="701"/>
      <c r="WYB35" s="701"/>
      <c r="WYC35" s="701"/>
      <c r="WYD35" s="701"/>
      <c r="WYE35" s="701"/>
      <c r="WYF35" s="701"/>
      <c r="WYG35" s="701"/>
      <c r="WYH35" s="701"/>
      <c r="WYI35" s="701"/>
      <c r="WYJ35" s="701"/>
      <c r="WYK35" s="701"/>
      <c r="WYL35" s="701"/>
      <c r="WYM35" s="701"/>
      <c r="WYN35" s="701"/>
      <c r="WYO35" s="701"/>
      <c r="WYP35" s="701"/>
      <c r="WYQ35" s="701"/>
      <c r="WYR35" s="701"/>
      <c r="WYS35" s="701"/>
      <c r="WYT35" s="701"/>
      <c r="WYU35" s="701"/>
      <c r="WYV35" s="701"/>
      <c r="WYW35" s="701"/>
      <c r="WYX35" s="701"/>
      <c r="WYY35" s="701"/>
      <c r="WYZ35" s="701"/>
      <c r="WZA35" s="701"/>
      <c r="WZB35" s="701"/>
      <c r="WZC35" s="701"/>
      <c r="WZD35" s="701"/>
      <c r="WZE35" s="701"/>
      <c r="WZF35" s="701"/>
      <c r="WZG35" s="701"/>
      <c r="WZH35" s="701"/>
      <c r="WZI35" s="701"/>
      <c r="WZJ35" s="701"/>
      <c r="WZK35" s="701"/>
      <c r="WZL35" s="701"/>
      <c r="WZM35" s="701"/>
      <c r="WZN35" s="701"/>
      <c r="WZO35" s="701"/>
      <c r="WZP35" s="701"/>
      <c r="WZQ35" s="701"/>
      <c r="WZR35" s="701"/>
      <c r="WZS35" s="701"/>
      <c r="WZT35" s="701"/>
      <c r="WZU35" s="701"/>
      <c r="WZV35" s="701"/>
      <c r="WZW35" s="701"/>
      <c r="WZX35" s="701"/>
      <c r="WZY35" s="701"/>
      <c r="WZZ35" s="701"/>
      <c r="XAA35" s="701"/>
      <c r="XAB35" s="701"/>
      <c r="XAC35" s="701"/>
      <c r="XAD35" s="701"/>
      <c r="XAE35" s="701"/>
      <c r="XAF35" s="701"/>
      <c r="XAG35" s="701"/>
      <c r="XAH35" s="701"/>
      <c r="XAI35" s="701"/>
      <c r="XAJ35" s="701"/>
      <c r="XAK35" s="701"/>
      <c r="XAL35" s="701"/>
      <c r="XAM35" s="701"/>
      <c r="XAN35" s="701"/>
      <c r="XAO35" s="701"/>
      <c r="XAP35" s="701"/>
      <c r="XAQ35" s="701"/>
      <c r="XAR35" s="701"/>
      <c r="XAS35" s="701"/>
      <c r="XAT35" s="701"/>
      <c r="XAU35" s="701"/>
      <c r="XAV35" s="701"/>
      <c r="XAW35" s="701"/>
      <c r="XAX35" s="701"/>
      <c r="XAY35" s="701"/>
      <c r="XAZ35" s="701"/>
      <c r="XBA35" s="701"/>
      <c r="XBB35" s="701"/>
      <c r="XBC35" s="701"/>
      <c r="XBD35" s="701"/>
      <c r="XBE35" s="701"/>
      <c r="XBF35" s="701"/>
      <c r="XBG35" s="701"/>
      <c r="XBH35" s="701"/>
      <c r="XBI35" s="701"/>
      <c r="XBJ35" s="701"/>
      <c r="XBK35" s="701"/>
      <c r="XBL35" s="701"/>
      <c r="XBM35" s="701"/>
      <c r="XBN35" s="701"/>
      <c r="XBO35" s="701"/>
      <c r="XBP35" s="701"/>
      <c r="XBQ35" s="701"/>
      <c r="XBR35" s="701"/>
      <c r="XBS35" s="701"/>
      <c r="XBT35" s="701"/>
      <c r="XBU35" s="701"/>
      <c r="XBV35" s="701"/>
      <c r="XBW35" s="701"/>
      <c r="XBX35" s="701"/>
      <c r="XBY35" s="701"/>
      <c r="XBZ35" s="701"/>
      <c r="XCA35" s="701"/>
      <c r="XCB35" s="701"/>
      <c r="XCC35" s="701"/>
      <c r="XCD35" s="701"/>
      <c r="XCE35" s="701"/>
      <c r="XCF35" s="701"/>
      <c r="XCG35" s="701"/>
      <c r="XCH35" s="701"/>
      <c r="XCI35" s="701"/>
      <c r="XCJ35" s="701"/>
      <c r="XCK35" s="701"/>
      <c r="XCL35" s="701"/>
      <c r="XCM35" s="701"/>
      <c r="XCN35" s="701"/>
      <c r="XCO35" s="701"/>
      <c r="XCP35" s="701"/>
      <c r="XCQ35" s="701"/>
      <c r="XCR35" s="701"/>
      <c r="XCS35" s="701"/>
      <c r="XCT35" s="701"/>
      <c r="XCU35" s="701"/>
      <c r="XCV35" s="701"/>
      <c r="XCW35" s="701"/>
      <c r="XCX35" s="701"/>
      <c r="XCY35" s="701"/>
      <c r="XCZ35" s="701"/>
      <c r="XDA35" s="701"/>
      <c r="XDB35" s="701"/>
      <c r="XDC35" s="701"/>
      <c r="XDD35" s="701"/>
      <c r="XDE35" s="701"/>
      <c r="XDF35" s="701"/>
      <c r="XDG35" s="701"/>
      <c r="XDH35" s="701"/>
      <c r="XDI35" s="701"/>
      <c r="XDJ35" s="701"/>
      <c r="XDK35" s="701"/>
      <c r="XDL35" s="701"/>
      <c r="XDM35" s="701"/>
      <c r="XDN35" s="701"/>
      <c r="XDO35" s="701"/>
      <c r="XDP35" s="701"/>
      <c r="XDQ35" s="701"/>
      <c r="XDR35" s="701"/>
      <c r="XDS35" s="701"/>
      <c r="XDT35" s="701"/>
      <c r="XDU35" s="701"/>
      <c r="XDV35" s="701"/>
      <c r="XDW35" s="701"/>
      <c r="XDX35" s="701"/>
      <c r="XDY35" s="701"/>
      <c r="XDZ35" s="701"/>
      <c r="XEA35" s="701"/>
      <c r="XEB35" s="701"/>
      <c r="XEC35" s="701"/>
      <c r="XED35" s="701"/>
      <c r="XEE35" s="701"/>
      <c r="XEF35" s="701"/>
      <c r="XEG35" s="701"/>
      <c r="XEH35" s="701"/>
      <c r="XEI35" s="701"/>
      <c r="XEJ35" s="701"/>
      <c r="XEK35" s="701"/>
      <c r="XEL35" s="701"/>
      <c r="XEM35" s="701"/>
      <c r="XEN35" s="701"/>
      <c r="XEO35" s="701"/>
      <c r="XEP35" s="701"/>
      <c r="XEQ35" s="701"/>
      <c r="XER35" s="701"/>
      <c r="XES35" s="701"/>
      <c r="XET35" s="701"/>
      <c r="XEU35" s="701"/>
      <c r="XEV35" s="701"/>
      <c r="XEW35" s="701"/>
      <c r="XEX35" s="701"/>
      <c r="XEY35" s="701"/>
      <c r="XEZ35" s="701"/>
      <c r="XFA35" s="701"/>
      <c r="XFB35" s="701"/>
      <c r="XFC35" s="701"/>
      <c r="XFD35" s="701"/>
    </row>
    <row r="36" s="701" customFormat="true" ht="14.25" hidden="false" customHeight="false" outlineLevel="0" collapsed="false">
      <c r="B36" s="708"/>
      <c r="C36" s="709"/>
      <c r="D36" s="710"/>
      <c r="E36" s="711"/>
      <c r="F36" s="712"/>
      <c r="G36" s="708"/>
      <c r="K36" s="713"/>
    </row>
    <row r="37" s="701" customFormat="true" ht="14.25" hidden="false" customHeight="false" outlineLevel="0" collapsed="false">
      <c r="B37" s="708"/>
      <c r="C37" s="714" t="s">
        <v>1167</v>
      </c>
      <c r="D37" s="714"/>
      <c r="E37" s="714"/>
      <c r="F37" s="714"/>
      <c r="G37" s="708"/>
      <c r="K37" s="713"/>
    </row>
    <row r="38" s="701" customFormat="true" ht="14.25" hidden="false" customHeight="false" outlineLevel="0" collapsed="false">
      <c r="B38" s="708"/>
      <c r="C38" s="709"/>
      <c r="D38" s="712"/>
      <c r="E38" s="712"/>
      <c r="F38" s="712"/>
      <c r="G38" s="708"/>
      <c r="K38" s="713"/>
    </row>
    <row r="39" s="701" customFormat="true" ht="81.3" hidden="false" customHeight="false" outlineLevel="0" collapsed="false">
      <c r="C39" s="715" t="s">
        <v>1168</v>
      </c>
      <c r="F39" s="716"/>
      <c r="K39" s="713"/>
    </row>
    <row r="40" s="701" customFormat="true" ht="46.95" hidden="false" customHeight="false" outlineLevel="0" collapsed="false">
      <c r="C40" s="717" t="s">
        <v>1169</v>
      </c>
      <c r="F40" s="716"/>
      <c r="K40" s="713"/>
    </row>
    <row r="41" s="701" customFormat="true" ht="35.5" hidden="false" customHeight="false" outlineLevel="0" collapsed="false">
      <c r="C41" s="717" t="s">
        <v>1170</v>
      </c>
      <c r="F41" s="716"/>
      <c r="K41" s="713"/>
    </row>
    <row r="42" s="701" customFormat="true" ht="24.05" hidden="false" customHeight="false" outlineLevel="0" collapsed="false">
      <c r="C42" s="717" t="s">
        <v>1171</v>
      </c>
      <c r="F42" s="716"/>
      <c r="K42" s="713"/>
    </row>
    <row r="43" s="701" customFormat="true" ht="46.95" hidden="false" customHeight="false" outlineLevel="0" collapsed="false">
      <c r="C43" s="717" t="s">
        <v>1172</v>
      </c>
      <c r="F43" s="716"/>
      <c r="K43" s="713"/>
    </row>
    <row r="44" s="701" customFormat="true" ht="46.95" hidden="false" customHeight="false" outlineLevel="0" collapsed="false">
      <c r="C44" s="717" t="s">
        <v>1173</v>
      </c>
      <c r="F44" s="716"/>
      <c r="K44" s="713"/>
    </row>
    <row r="45" s="701" customFormat="true" ht="35.5" hidden="false" customHeight="false" outlineLevel="0" collapsed="false">
      <c r="C45" s="717" t="s">
        <v>1174</v>
      </c>
      <c r="F45" s="716"/>
      <c r="K45" s="713"/>
    </row>
    <row r="46" s="701" customFormat="true" ht="46.95" hidden="false" customHeight="false" outlineLevel="0" collapsed="false">
      <c r="C46" s="717" t="s">
        <v>1175</v>
      </c>
      <c r="F46" s="716"/>
      <c r="K46" s="713"/>
    </row>
    <row r="47" s="701" customFormat="true" ht="35.5" hidden="false" customHeight="false" outlineLevel="0" collapsed="false">
      <c r="C47" s="717" t="s">
        <v>1176</v>
      </c>
      <c r="F47" s="716"/>
      <c r="K47" s="713"/>
    </row>
    <row r="48" s="701" customFormat="true" ht="14.25" hidden="false" customHeight="false" outlineLevel="0" collapsed="false">
      <c r="C48" s="717" t="s">
        <v>1177</v>
      </c>
      <c r="F48" s="716"/>
      <c r="K48" s="713"/>
    </row>
    <row r="49" s="701" customFormat="true" ht="35.5" hidden="false" customHeight="false" outlineLevel="0" collapsed="false">
      <c r="C49" s="717" t="s">
        <v>1178</v>
      </c>
      <c r="F49" s="716"/>
      <c r="K49" s="713"/>
    </row>
    <row r="50" s="701" customFormat="true" ht="35.5" hidden="false" customHeight="false" outlineLevel="0" collapsed="false">
      <c r="C50" s="717" t="s">
        <v>1179</v>
      </c>
      <c r="F50" s="716"/>
      <c r="K50" s="713"/>
    </row>
    <row r="51" s="701" customFormat="true" ht="24.05" hidden="false" customHeight="false" outlineLevel="0" collapsed="false">
      <c r="C51" s="717" t="s">
        <v>1180</v>
      </c>
      <c r="F51" s="716"/>
      <c r="K51" s="713"/>
    </row>
    <row r="52" s="701" customFormat="true" ht="14.25" hidden="false" customHeight="false" outlineLevel="0" collapsed="false">
      <c r="C52" s="718" t="s">
        <v>1181</v>
      </c>
      <c r="F52" s="716"/>
      <c r="K52" s="713"/>
    </row>
    <row r="53" s="701" customFormat="true" ht="36.75" hidden="false" customHeight="true" outlineLevel="0" collapsed="false">
      <c r="C53" s="719" t="s">
        <v>1069</v>
      </c>
      <c r="F53" s="716"/>
      <c r="K53" s="713"/>
    </row>
    <row r="54" s="701" customFormat="true" ht="46.95" hidden="false" customHeight="false" outlineLevel="0" collapsed="false">
      <c r="C54" s="717" t="s">
        <v>1182</v>
      </c>
      <c r="F54" s="716"/>
      <c r="K54" s="713"/>
    </row>
    <row r="55" s="701" customFormat="true" ht="14.25" hidden="false" customHeight="false" outlineLevel="0" collapsed="false">
      <c r="C55" s="717"/>
      <c r="F55" s="716"/>
      <c r="K55" s="713"/>
    </row>
    <row r="56" s="701" customFormat="true" ht="35.5" hidden="false" customHeight="false" outlineLevel="0" collapsed="false">
      <c r="C56" s="717" t="s">
        <v>1183</v>
      </c>
      <c r="F56" s="716"/>
      <c r="K56" s="713"/>
    </row>
    <row r="57" s="701" customFormat="true" ht="24.05" hidden="false" customHeight="false" outlineLevel="0" collapsed="false">
      <c r="B57" s="708"/>
      <c r="C57" s="720" t="s">
        <v>1184</v>
      </c>
      <c r="D57" s="712"/>
      <c r="E57" s="712"/>
      <c r="F57" s="712"/>
      <c r="G57" s="708"/>
      <c r="K57" s="713"/>
    </row>
    <row r="58" s="701" customFormat="true" ht="14.25" hidden="false" customHeight="false" outlineLevel="0" collapsed="false">
      <c r="B58" s="708"/>
      <c r="C58" s="709"/>
      <c r="D58" s="711"/>
      <c r="E58" s="711"/>
      <c r="F58" s="711"/>
      <c r="G58" s="708"/>
    </row>
    <row r="59" s="701" customFormat="true" ht="14.25" hidden="false" customHeight="false" outlineLevel="0" collapsed="false">
      <c r="B59" s="708"/>
      <c r="C59" s="681"/>
      <c r="D59" s="711"/>
      <c r="E59" s="711"/>
      <c r="F59" s="711"/>
      <c r="G59" s="708"/>
      <c r="K59" s="713" t="n">
        <f aca="false">215000</f>
        <v>215000</v>
      </c>
      <c r="L59" s="701" t="n">
        <v>7.5345</v>
      </c>
    </row>
    <row r="60" s="701" customFormat="true" ht="14.25" hidden="false" customHeight="false" outlineLevel="0" collapsed="false">
      <c r="B60" s="708"/>
      <c r="C60" s="712"/>
      <c r="D60" s="712"/>
      <c r="E60" s="712"/>
      <c r="F60" s="712"/>
      <c r="G60" s="708"/>
      <c r="K60" s="713"/>
      <c r="L60" s="701" t="n">
        <v>7.5345</v>
      </c>
    </row>
    <row r="61" s="701" customFormat="true" ht="14.25" hidden="false" customHeight="false" outlineLevel="0" collapsed="false">
      <c r="B61" s="721"/>
      <c r="C61" s="722"/>
      <c r="D61" s="723"/>
      <c r="E61" s="724"/>
      <c r="F61" s="725"/>
      <c r="G61" s="713"/>
      <c r="K61" s="713"/>
    </row>
    <row r="62" s="701" customFormat="true" ht="24.05" hidden="false" customHeight="false" outlineLevel="0" collapsed="false">
      <c r="A62" s="726" t="s">
        <v>1185</v>
      </c>
      <c r="B62" s="727" t="s">
        <v>87</v>
      </c>
      <c r="C62" s="728" t="s">
        <v>1186</v>
      </c>
      <c r="D62" s="729"/>
      <c r="E62" s="729"/>
      <c r="F62" s="730"/>
      <c r="G62" s="731"/>
      <c r="K62" s="713"/>
    </row>
    <row r="63" s="701" customFormat="true" ht="14.25" hidden="false" customHeight="false" outlineLevel="0" collapsed="false">
      <c r="B63" s="732"/>
      <c r="C63" s="733"/>
      <c r="D63" s="723"/>
      <c r="E63" s="723"/>
      <c r="F63" s="725"/>
      <c r="G63" s="734"/>
      <c r="K63" s="713"/>
    </row>
    <row r="64" s="701" customFormat="true" ht="14.25" hidden="false" customHeight="false" outlineLevel="0" collapsed="false">
      <c r="A64" s="735"/>
      <c r="B64" s="736" t="s">
        <v>87</v>
      </c>
      <c r="C64" s="737" t="s">
        <v>1187</v>
      </c>
      <c r="D64" s="723"/>
      <c r="F64" s="725"/>
      <c r="G64" s="713"/>
      <c r="K64" s="713"/>
    </row>
    <row r="65" s="701" customFormat="true" ht="24.05" hidden="false" customHeight="false" outlineLevel="0" collapsed="false">
      <c r="B65" s="721"/>
      <c r="C65" s="737" t="s">
        <v>1188</v>
      </c>
      <c r="D65" s="723"/>
      <c r="F65" s="738"/>
      <c r="G65" s="713"/>
      <c r="K65" s="713"/>
    </row>
    <row r="66" s="701" customFormat="true" ht="78.75" hidden="false" customHeight="true" outlineLevel="0" collapsed="false">
      <c r="B66" s="721"/>
      <c r="C66" s="739" t="s">
        <v>1189</v>
      </c>
      <c r="D66" s="723"/>
      <c r="F66" s="738"/>
      <c r="G66" s="713"/>
      <c r="K66" s="713"/>
    </row>
    <row r="67" s="701" customFormat="true" ht="14.25" hidden="false" customHeight="false" outlineLevel="0" collapsed="false">
      <c r="B67" s="721"/>
      <c r="C67" s="737" t="s">
        <v>1190</v>
      </c>
      <c r="D67" s="723"/>
      <c r="F67" s="738"/>
      <c r="G67" s="713"/>
      <c r="K67" s="713"/>
    </row>
    <row r="68" s="701" customFormat="true" ht="35.5" hidden="false" customHeight="false" outlineLevel="0" collapsed="false">
      <c r="B68" s="721"/>
      <c r="C68" s="737" t="s">
        <v>1191</v>
      </c>
      <c r="D68" s="723"/>
      <c r="F68" s="738"/>
      <c r="G68" s="713"/>
      <c r="K68" s="713"/>
    </row>
    <row r="69" s="701" customFormat="true" ht="24.05" hidden="false" customHeight="false" outlineLevel="0" collapsed="false">
      <c r="B69" s="721"/>
      <c r="C69" s="740" t="s">
        <v>1192</v>
      </c>
      <c r="D69" s="723"/>
      <c r="F69" s="738"/>
      <c r="G69" s="713"/>
      <c r="K69" s="713"/>
    </row>
    <row r="70" s="701" customFormat="true" ht="14.25" hidden="false" customHeight="false" outlineLevel="0" collapsed="false">
      <c r="B70" s="721"/>
      <c r="C70" s="740"/>
      <c r="D70" s="723"/>
      <c r="F70" s="738"/>
      <c r="G70" s="713"/>
      <c r="K70" s="713"/>
    </row>
    <row r="71" s="701" customFormat="true" ht="14.25" hidden="false" customHeight="false" outlineLevel="0" collapsed="false">
      <c r="B71" s="721"/>
      <c r="C71" s="737" t="s">
        <v>1193</v>
      </c>
      <c r="D71" s="723"/>
      <c r="F71" s="738"/>
      <c r="G71" s="713"/>
      <c r="K71" s="713"/>
    </row>
    <row r="72" s="701" customFormat="true" ht="14.25" hidden="false" customHeight="false" outlineLevel="0" collapsed="false">
      <c r="B72" s="721"/>
      <c r="C72" s="739" t="s">
        <v>1194</v>
      </c>
      <c r="D72" s="723"/>
      <c r="F72" s="738"/>
      <c r="G72" s="713"/>
      <c r="K72" s="713"/>
    </row>
    <row r="73" s="701" customFormat="true" ht="14.25" hidden="false" customHeight="false" outlineLevel="0" collapsed="false">
      <c r="B73" s="721"/>
      <c r="C73" s="741" t="s">
        <v>1195</v>
      </c>
      <c r="D73" s="723"/>
      <c r="F73" s="738"/>
      <c r="G73" s="713"/>
      <c r="K73" s="713"/>
    </row>
    <row r="74" s="701" customFormat="true" ht="14.25" hidden="false" customHeight="false" outlineLevel="0" collapsed="false">
      <c r="B74" s="721"/>
      <c r="C74" s="739" t="s">
        <v>1196</v>
      </c>
      <c r="D74" s="723"/>
      <c r="F74" s="738"/>
      <c r="G74" s="713"/>
      <c r="K74" s="713"/>
    </row>
    <row r="75" s="701" customFormat="true" ht="14.25" hidden="false" customHeight="false" outlineLevel="0" collapsed="false">
      <c r="B75" s="721"/>
      <c r="C75" s="739" t="s">
        <v>1197</v>
      </c>
      <c r="D75" s="723"/>
      <c r="F75" s="738"/>
      <c r="G75" s="713"/>
      <c r="K75" s="713"/>
    </row>
    <row r="76" s="701" customFormat="true" ht="14.25" hidden="false" customHeight="false" outlineLevel="0" collapsed="false">
      <c r="B76" s="721"/>
      <c r="C76" s="739" t="s">
        <v>1198</v>
      </c>
      <c r="D76" s="723"/>
      <c r="F76" s="738"/>
      <c r="G76" s="713"/>
      <c r="K76" s="713"/>
    </row>
    <row r="77" s="701" customFormat="true" ht="14.25" hidden="false" customHeight="false" outlineLevel="0" collapsed="false">
      <c r="B77" s="721"/>
      <c r="C77" s="741" t="s">
        <v>1199</v>
      </c>
      <c r="D77" s="723"/>
      <c r="F77" s="738"/>
      <c r="G77" s="713"/>
      <c r="K77" s="713"/>
    </row>
    <row r="78" s="701" customFormat="true" ht="14.25" hidden="false" customHeight="false" outlineLevel="0" collapsed="false">
      <c r="B78" s="721"/>
      <c r="C78" s="739" t="s">
        <v>1200</v>
      </c>
      <c r="D78" s="723"/>
      <c r="F78" s="738"/>
      <c r="G78" s="713"/>
      <c r="K78" s="713"/>
    </row>
    <row r="79" s="701" customFormat="true" ht="14.25" hidden="false" customHeight="false" outlineLevel="0" collapsed="false">
      <c r="B79" s="721"/>
      <c r="C79" s="739" t="s">
        <v>1201</v>
      </c>
      <c r="D79" s="723"/>
      <c r="F79" s="738"/>
      <c r="G79" s="713"/>
      <c r="K79" s="713"/>
    </row>
    <row r="80" s="701" customFormat="true" ht="14.25" hidden="false" customHeight="false" outlineLevel="0" collapsed="false">
      <c r="B80" s="721"/>
      <c r="C80" s="739" t="s">
        <v>1202</v>
      </c>
      <c r="D80" s="723"/>
      <c r="F80" s="738"/>
      <c r="G80" s="713"/>
      <c r="K80" s="713"/>
    </row>
    <row r="81" s="701" customFormat="true" ht="14.25" hidden="false" customHeight="false" outlineLevel="0" collapsed="false">
      <c r="B81" s="721"/>
      <c r="C81" s="739" t="s">
        <v>1203</v>
      </c>
      <c r="D81" s="723"/>
      <c r="E81" s="723"/>
      <c r="F81" s="725"/>
      <c r="G81" s="713"/>
      <c r="K81" s="713"/>
    </row>
    <row r="82" s="701" customFormat="true" ht="14.25" hidden="false" customHeight="false" outlineLevel="0" collapsed="false">
      <c r="B82" s="721"/>
      <c r="C82" s="739" t="s">
        <v>1204</v>
      </c>
      <c r="D82" s="723" t="s">
        <v>1205</v>
      </c>
      <c r="E82" s="723" t="n">
        <v>2</v>
      </c>
      <c r="F82" s="725"/>
      <c r="G82" s="713" t="n">
        <f aca="false">E82*F82</f>
        <v>0</v>
      </c>
      <c r="K82" s="713"/>
    </row>
    <row r="83" s="701" customFormat="true" ht="14.25" hidden="false" customHeight="false" outlineLevel="0" collapsed="false">
      <c r="B83" s="721"/>
      <c r="C83" s="737"/>
      <c r="D83" s="723"/>
      <c r="E83" s="723"/>
      <c r="F83" s="725"/>
      <c r="G83" s="713"/>
      <c r="K83" s="713"/>
      <c r="L83" s="701" t="n">
        <v>7.5345</v>
      </c>
    </row>
    <row r="84" s="701" customFormat="true" ht="14.25" hidden="false" customHeight="false" outlineLevel="0" collapsed="false">
      <c r="C84" s="737"/>
      <c r="D84" s="723"/>
      <c r="E84" s="723"/>
      <c r="F84" s="725"/>
      <c r="G84" s="713"/>
      <c r="K84" s="679"/>
      <c r="L84" s="701" t="n">
        <v>7.5345</v>
      </c>
    </row>
    <row r="85" s="701" customFormat="true" ht="14.25" hidden="false" customHeight="false" outlineLevel="0" collapsed="false">
      <c r="A85" s="735"/>
      <c r="B85" s="736" t="s">
        <v>90</v>
      </c>
      <c r="C85" s="737" t="s">
        <v>1187</v>
      </c>
      <c r="D85" s="723"/>
      <c r="F85" s="725"/>
      <c r="G85" s="713"/>
      <c r="K85" s="713"/>
      <c r="L85" s="701" t="n">
        <v>7.5345</v>
      </c>
    </row>
    <row r="86" s="701" customFormat="true" ht="24.05" hidden="false" customHeight="false" outlineLevel="0" collapsed="false">
      <c r="B86" s="721"/>
      <c r="C86" s="737" t="s">
        <v>1188</v>
      </c>
      <c r="D86" s="723"/>
      <c r="F86" s="738"/>
      <c r="G86" s="713"/>
      <c r="K86" s="713"/>
      <c r="L86" s="701" t="n">
        <v>7.5345</v>
      </c>
    </row>
    <row r="87" s="701" customFormat="true" ht="79.5" hidden="false" customHeight="true" outlineLevel="0" collapsed="false">
      <c r="B87" s="721"/>
      <c r="C87" s="739" t="s">
        <v>1206</v>
      </c>
      <c r="D87" s="723"/>
      <c r="F87" s="738"/>
      <c r="G87" s="713"/>
      <c r="K87" s="713"/>
      <c r="L87" s="701" t="n">
        <v>7.5345</v>
      </c>
    </row>
    <row r="88" s="701" customFormat="true" ht="14.25" hidden="false" customHeight="false" outlineLevel="0" collapsed="false">
      <c r="B88" s="721"/>
      <c r="C88" s="737" t="s">
        <v>1190</v>
      </c>
      <c r="D88" s="723"/>
      <c r="F88" s="738"/>
      <c r="G88" s="713"/>
      <c r="K88" s="713"/>
      <c r="L88" s="701" t="n">
        <v>7.5345</v>
      </c>
    </row>
    <row r="89" s="701" customFormat="true" ht="35.5" hidden="false" customHeight="false" outlineLevel="0" collapsed="false">
      <c r="B89" s="721"/>
      <c r="C89" s="737" t="s">
        <v>1191</v>
      </c>
      <c r="D89" s="723"/>
      <c r="F89" s="738"/>
      <c r="G89" s="713"/>
      <c r="K89" s="713"/>
      <c r="L89" s="701" t="n">
        <v>7.5345</v>
      </c>
    </row>
    <row r="90" s="701" customFormat="true" ht="24.05" hidden="false" customHeight="false" outlineLevel="0" collapsed="false">
      <c r="B90" s="721"/>
      <c r="C90" s="740" t="s">
        <v>1192</v>
      </c>
      <c r="D90" s="723"/>
      <c r="F90" s="738"/>
      <c r="G90" s="713"/>
      <c r="K90" s="713"/>
      <c r="L90" s="701" t="n">
        <v>7.5345</v>
      </c>
    </row>
    <row r="91" s="701" customFormat="true" ht="14.25" hidden="false" customHeight="false" outlineLevel="0" collapsed="false">
      <c r="B91" s="721"/>
      <c r="C91" s="740"/>
      <c r="D91" s="723"/>
      <c r="F91" s="738"/>
      <c r="G91" s="713"/>
      <c r="K91" s="713"/>
      <c r="L91" s="701" t="n">
        <v>7.5345</v>
      </c>
    </row>
    <row r="92" s="701" customFormat="true" ht="12" hidden="false" customHeight="true" outlineLevel="0" collapsed="false">
      <c r="B92" s="721"/>
      <c r="C92" s="737" t="s">
        <v>1193</v>
      </c>
      <c r="D92" s="723"/>
      <c r="F92" s="738"/>
      <c r="G92" s="713"/>
      <c r="L92" s="701" t="n">
        <v>7.5345</v>
      </c>
    </row>
    <row r="93" s="701" customFormat="true" ht="14.25" hidden="false" customHeight="false" outlineLevel="0" collapsed="false">
      <c r="B93" s="721"/>
      <c r="C93" s="739" t="s">
        <v>1207</v>
      </c>
      <c r="D93" s="723"/>
      <c r="F93" s="738"/>
      <c r="G93" s="713"/>
      <c r="L93" s="701" t="n">
        <v>7.5345</v>
      </c>
    </row>
    <row r="94" s="701" customFormat="true" ht="14.25" hidden="false" customHeight="false" outlineLevel="0" collapsed="false">
      <c r="B94" s="721"/>
      <c r="C94" s="741" t="s">
        <v>1208</v>
      </c>
      <c r="D94" s="723"/>
      <c r="F94" s="738"/>
      <c r="G94" s="713"/>
      <c r="K94" s="679"/>
      <c r="L94" s="701" t="n">
        <v>7.5345</v>
      </c>
    </row>
    <row r="95" s="701" customFormat="true" ht="14.25" hidden="false" customHeight="false" outlineLevel="0" collapsed="false">
      <c r="B95" s="721"/>
      <c r="C95" s="739" t="s">
        <v>1196</v>
      </c>
      <c r="D95" s="723"/>
      <c r="F95" s="738"/>
      <c r="G95" s="713"/>
      <c r="K95" s="713"/>
      <c r="L95" s="701" t="n">
        <v>7.5345</v>
      </c>
    </row>
    <row r="96" s="701" customFormat="true" ht="14.25" hidden="false" customHeight="false" outlineLevel="0" collapsed="false">
      <c r="B96" s="721"/>
      <c r="C96" s="739" t="s">
        <v>1197</v>
      </c>
      <c r="D96" s="723"/>
      <c r="F96" s="738"/>
      <c r="G96" s="713"/>
      <c r="K96" s="713"/>
      <c r="L96" s="701" t="n">
        <v>7.5345</v>
      </c>
    </row>
    <row r="97" s="701" customFormat="true" ht="14.25" hidden="false" customHeight="false" outlineLevel="0" collapsed="false">
      <c r="B97" s="721"/>
      <c r="C97" s="739" t="s">
        <v>1209</v>
      </c>
      <c r="D97" s="723"/>
      <c r="F97" s="738"/>
      <c r="G97" s="713"/>
      <c r="K97" s="713"/>
      <c r="L97" s="701" t="n">
        <v>7.5345</v>
      </c>
    </row>
    <row r="98" s="701" customFormat="true" ht="14.25" hidden="false" customHeight="false" outlineLevel="0" collapsed="false">
      <c r="B98" s="721"/>
      <c r="C98" s="741" t="s">
        <v>1210</v>
      </c>
      <c r="D98" s="723"/>
      <c r="F98" s="738"/>
      <c r="G98" s="713"/>
      <c r="L98" s="701" t="n">
        <v>7.5345</v>
      </c>
    </row>
    <row r="99" s="701" customFormat="true" ht="14.25" hidden="false" customHeight="false" outlineLevel="0" collapsed="false">
      <c r="B99" s="721"/>
      <c r="C99" s="739" t="s">
        <v>1211</v>
      </c>
      <c r="D99" s="723"/>
      <c r="F99" s="738"/>
      <c r="G99" s="713"/>
      <c r="K99" s="713"/>
    </row>
    <row r="100" s="701" customFormat="true" ht="14.25" hidden="false" customHeight="false" outlineLevel="0" collapsed="false">
      <c r="A100" s="735"/>
      <c r="B100" s="721"/>
      <c r="C100" s="739" t="s">
        <v>1212</v>
      </c>
      <c r="D100" s="723"/>
      <c r="F100" s="738"/>
      <c r="G100" s="713"/>
      <c r="K100" s="713"/>
      <c r="L100" s="701" t="n">
        <v>7.5345</v>
      </c>
    </row>
    <row r="101" s="701" customFormat="true" ht="14.25" hidden="false" customHeight="false" outlineLevel="0" collapsed="false">
      <c r="B101" s="721"/>
      <c r="C101" s="739" t="s">
        <v>1202</v>
      </c>
      <c r="D101" s="723"/>
      <c r="F101" s="738"/>
      <c r="G101" s="713"/>
      <c r="K101" s="713"/>
      <c r="L101" s="701" t="n">
        <v>7.5345</v>
      </c>
    </row>
    <row r="102" s="701" customFormat="true" ht="12" hidden="false" customHeight="true" outlineLevel="0" collapsed="false">
      <c r="B102" s="721"/>
      <c r="C102" s="739" t="s">
        <v>1203</v>
      </c>
      <c r="D102" s="723"/>
      <c r="E102" s="723"/>
      <c r="F102" s="725"/>
      <c r="G102" s="713"/>
      <c r="L102" s="701" t="n">
        <v>7.5345</v>
      </c>
    </row>
    <row r="103" s="701" customFormat="true" ht="12" hidden="false" customHeight="true" outlineLevel="0" collapsed="false">
      <c r="B103" s="721"/>
      <c r="C103" s="739" t="s">
        <v>1204</v>
      </c>
      <c r="D103" s="723" t="s">
        <v>1205</v>
      </c>
      <c r="E103" s="723" t="n">
        <v>2</v>
      </c>
      <c r="F103" s="725"/>
      <c r="G103" s="713" t="n">
        <f aca="false">E103*F103</f>
        <v>0</v>
      </c>
    </row>
    <row r="104" s="701" customFormat="true" ht="14.25" hidden="false" customHeight="false" outlineLevel="0" collapsed="false">
      <c r="C104" s="737"/>
      <c r="D104" s="682"/>
      <c r="E104" s="682"/>
      <c r="F104" s="679"/>
      <c r="G104" s="683"/>
      <c r="K104" s="713"/>
      <c r="L104" s="701" t="n">
        <v>7.5345</v>
      </c>
    </row>
    <row r="105" s="701" customFormat="true" ht="14.25" hidden="false" customHeight="false" outlineLevel="0" collapsed="false">
      <c r="B105" s="721"/>
      <c r="C105" s="737"/>
      <c r="D105" s="723"/>
      <c r="F105" s="738"/>
      <c r="G105" s="713"/>
      <c r="L105" s="701" t="n">
        <v>7.5345</v>
      </c>
    </row>
    <row r="106" s="701" customFormat="true" ht="14.25" hidden="false" customHeight="false" outlineLevel="0" collapsed="false">
      <c r="B106" s="736" t="s">
        <v>93</v>
      </c>
      <c r="C106" s="737" t="s">
        <v>1213</v>
      </c>
      <c r="D106" s="682"/>
      <c r="E106" s="682"/>
      <c r="F106" s="679"/>
      <c r="G106" s="683"/>
      <c r="K106" s="713"/>
      <c r="L106" s="701" t="n">
        <v>7.5345</v>
      </c>
    </row>
    <row r="107" s="701" customFormat="true" ht="46.95" hidden="false" customHeight="false" outlineLevel="0" collapsed="false">
      <c r="C107" s="737" t="s">
        <v>1214</v>
      </c>
      <c r="D107" s="723"/>
      <c r="F107" s="738"/>
      <c r="G107" s="713"/>
      <c r="K107" s="713"/>
    </row>
    <row r="108" s="701" customFormat="true" ht="24.05" hidden="false" customHeight="false" outlineLevel="0" collapsed="false">
      <c r="C108" s="740" t="s">
        <v>1215</v>
      </c>
      <c r="D108" s="723"/>
      <c r="E108" s="723"/>
      <c r="F108" s="738"/>
      <c r="G108" s="713"/>
    </row>
    <row r="109" s="701" customFormat="true" ht="14.25" hidden="false" customHeight="false" outlineLevel="0" collapsed="false">
      <c r="C109" s="740"/>
      <c r="D109" s="723"/>
      <c r="E109" s="723"/>
      <c r="F109" s="738"/>
      <c r="G109" s="713"/>
      <c r="K109" s="713"/>
    </row>
    <row r="110" s="701" customFormat="true" ht="14.25" hidden="false" customHeight="false" outlineLevel="0" collapsed="false">
      <c r="A110" s="735"/>
      <c r="B110" s="721"/>
      <c r="C110" s="737" t="s">
        <v>1216</v>
      </c>
      <c r="D110" s="723"/>
      <c r="F110" s="725"/>
      <c r="G110" s="713"/>
      <c r="K110" s="679"/>
      <c r="L110" s="701" t="n">
        <v>7.5345</v>
      </c>
    </row>
    <row r="111" s="701" customFormat="true" ht="14.25" hidden="false" customHeight="false" outlineLevel="0" collapsed="false">
      <c r="B111" s="680"/>
      <c r="C111" s="739" t="s">
        <v>1217</v>
      </c>
      <c r="D111" s="723"/>
      <c r="F111" s="738"/>
      <c r="G111" s="713"/>
      <c r="L111" s="701" t="n">
        <v>7.5345</v>
      </c>
    </row>
    <row r="112" s="701" customFormat="true" ht="14.25" hidden="false" customHeight="false" outlineLevel="0" collapsed="false">
      <c r="B112" s="680"/>
      <c r="C112" s="739" t="s">
        <v>1218</v>
      </c>
      <c r="D112" s="723"/>
      <c r="F112" s="738"/>
      <c r="G112" s="713"/>
    </row>
    <row r="113" s="701" customFormat="true" ht="14.25" hidden="false" customHeight="false" outlineLevel="0" collapsed="false">
      <c r="B113" s="680"/>
      <c r="C113" s="739" t="s">
        <v>1219</v>
      </c>
    </row>
    <row r="114" s="701" customFormat="true" ht="14.25" hidden="false" customHeight="false" outlineLevel="0" collapsed="false">
      <c r="B114" s="680"/>
      <c r="C114" s="739" t="s">
        <v>1204</v>
      </c>
      <c r="D114" s="723" t="s">
        <v>89</v>
      </c>
      <c r="E114" s="723" t="n">
        <v>15</v>
      </c>
      <c r="F114" s="738"/>
      <c r="G114" s="713" t="n">
        <f aca="false">E114*F114</f>
        <v>0</v>
      </c>
    </row>
    <row r="115" s="701" customFormat="true" ht="14.25" hidden="false" customHeight="false" outlineLevel="0" collapsed="false">
      <c r="B115" s="680"/>
      <c r="C115" s="737"/>
      <c r="D115" s="723"/>
      <c r="E115" s="723"/>
      <c r="F115" s="738"/>
      <c r="G115" s="713"/>
    </row>
    <row r="116" s="701" customFormat="true" ht="14.25" hidden="false" customHeight="false" outlineLevel="0" collapsed="false">
      <c r="B116" s="680"/>
      <c r="C116" s="737"/>
      <c r="D116" s="723"/>
      <c r="F116" s="738"/>
      <c r="G116" s="713"/>
    </row>
    <row r="117" s="701" customFormat="true" ht="14.25" hidden="false" customHeight="false" outlineLevel="0" collapsed="false">
      <c r="B117" s="736" t="s">
        <v>97</v>
      </c>
      <c r="C117" s="737" t="s">
        <v>1213</v>
      </c>
      <c r="D117" s="723"/>
      <c r="F117" s="738"/>
      <c r="G117" s="713"/>
    </row>
    <row r="118" s="701" customFormat="true" ht="46.95" hidden="false" customHeight="false" outlineLevel="0" collapsed="false">
      <c r="B118" s="680"/>
      <c r="C118" s="737" t="s">
        <v>1214</v>
      </c>
      <c r="D118" s="723"/>
      <c r="F118" s="738"/>
      <c r="G118" s="713"/>
    </row>
    <row r="119" s="701" customFormat="true" ht="24.05" hidden="false" customHeight="false" outlineLevel="0" collapsed="false">
      <c r="B119" s="680"/>
      <c r="C119" s="740" t="s">
        <v>1215</v>
      </c>
      <c r="D119" s="723"/>
      <c r="F119" s="738"/>
      <c r="G119" s="713"/>
    </row>
    <row r="120" s="701" customFormat="true" ht="14.25" hidden="false" customHeight="false" outlineLevel="0" collapsed="false">
      <c r="B120" s="680"/>
      <c r="C120" s="740"/>
      <c r="D120" s="723"/>
      <c r="F120" s="738"/>
      <c r="G120" s="713"/>
    </row>
    <row r="121" s="701" customFormat="true" ht="14.25" hidden="false" customHeight="false" outlineLevel="0" collapsed="false">
      <c r="B121" s="680"/>
      <c r="C121" s="737" t="s">
        <v>1216</v>
      </c>
      <c r="D121" s="723"/>
      <c r="F121" s="738"/>
      <c r="G121" s="713"/>
    </row>
    <row r="122" s="701" customFormat="true" ht="14.25" hidden="false" customHeight="false" outlineLevel="0" collapsed="false">
      <c r="B122" s="680"/>
      <c r="C122" s="739" t="s">
        <v>1220</v>
      </c>
      <c r="D122" s="723"/>
      <c r="F122" s="738"/>
      <c r="G122" s="713"/>
    </row>
    <row r="123" s="701" customFormat="true" ht="14.25" hidden="false" customHeight="false" outlineLevel="0" collapsed="false">
      <c r="B123" s="680"/>
      <c r="C123" s="739" t="s">
        <v>1221</v>
      </c>
      <c r="D123" s="723"/>
      <c r="F123" s="738"/>
      <c r="G123" s="713"/>
    </row>
    <row r="124" s="701" customFormat="true" ht="14.25" hidden="false" customHeight="false" outlineLevel="0" collapsed="false">
      <c r="B124" s="680"/>
      <c r="C124" s="739" t="s">
        <v>1219</v>
      </c>
      <c r="D124" s="723"/>
      <c r="E124" s="723"/>
      <c r="F124" s="738"/>
      <c r="G124" s="713"/>
    </row>
    <row r="125" s="701" customFormat="true" ht="14.25" hidden="false" customHeight="false" outlineLevel="0" collapsed="false">
      <c r="B125" s="680"/>
      <c r="C125" s="739" t="s">
        <v>1204</v>
      </c>
      <c r="D125" s="723" t="s">
        <v>89</v>
      </c>
      <c r="E125" s="723" t="n">
        <v>7</v>
      </c>
      <c r="F125" s="738"/>
      <c r="G125" s="713" t="n">
        <f aca="false">E125*F125</f>
        <v>0</v>
      </c>
    </row>
    <row r="126" s="701" customFormat="true" ht="14.25" hidden="false" customHeight="false" outlineLevel="0" collapsed="false">
      <c r="B126" s="680"/>
      <c r="C126" s="737"/>
      <c r="D126" s="723"/>
      <c r="F126" s="738"/>
      <c r="G126" s="713"/>
    </row>
    <row r="127" s="701" customFormat="true" ht="14.25" hidden="false" customHeight="false" outlineLevel="0" collapsed="false">
      <c r="B127" s="680"/>
      <c r="C127" s="737"/>
      <c r="D127" s="723"/>
      <c r="F127" s="738"/>
      <c r="G127" s="713"/>
    </row>
    <row r="128" s="701" customFormat="true" ht="14.25" hidden="false" customHeight="false" outlineLevel="0" collapsed="false">
      <c r="B128" s="736" t="s">
        <v>112</v>
      </c>
      <c r="C128" s="737" t="s">
        <v>1213</v>
      </c>
      <c r="D128" s="723"/>
      <c r="F128" s="738"/>
      <c r="G128" s="713"/>
    </row>
    <row r="129" s="701" customFormat="true" ht="46.95" hidden="false" customHeight="false" outlineLevel="0" collapsed="false">
      <c r="B129" s="680"/>
      <c r="C129" s="737" t="s">
        <v>1214</v>
      </c>
      <c r="D129" s="723"/>
      <c r="F129" s="738"/>
      <c r="G129" s="713"/>
    </row>
    <row r="130" s="701" customFormat="true" ht="24.05" hidden="false" customHeight="false" outlineLevel="0" collapsed="false">
      <c r="B130" s="680"/>
      <c r="C130" s="740" t="s">
        <v>1215</v>
      </c>
      <c r="D130" s="723"/>
      <c r="F130" s="738"/>
      <c r="G130" s="713"/>
    </row>
    <row r="131" s="701" customFormat="true" ht="14.25" hidden="false" customHeight="false" outlineLevel="0" collapsed="false">
      <c r="B131" s="680"/>
      <c r="C131" s="740"/>
      <c r="D131" s="723"/>
      <c r="F131" s="738"/>
      <c r="G131" s="713"/>
    </row>
    <row r="132" s="701" customFormat="true" ht="14.25" hidden="false" customHeight="false" outlineLevel="0" collapsed="false">
      <c r="B132" s="680"/>
      <c r="C132" s="737" t="s">
        <v>1216</v>
      </c>
      <c r="D132" s="723"/>
      <c r="F132" s="738"/>
      <c r="G132" s="713"/>
    </row>
    <row r="133" s="701" customFormat="true" ht="14.25" hidden="false" customHeight="false" outlineLevel="0" collapsed="false">
      <c r="B133" s="680"/>
      <c r="C133" s="739" t="s">
        <v>1222</v>
      </c>
      <c r="D133" s="723"/>
      <c r="F133" s="738"/>
      <c r="G133" s="713"/>
    </row>
    <row r="134" s="701" customFormat="true" ht="14.25" hidden="false" customHeight="false" outlineLevel="0" collapsed="false">
      <c r="B134" s="680"/>
      <c r="C134" s="739" t="s">
        <v>1223</v>
      </c>
      <c r="D134" s="723"/>
      <c r="F134" s="738"/>
      <c r="G134" s="713"/>
    </row>
    <row r="135" s="701" customFormat="true" ht="14.25" hidden="false" customHeight="false" outlineLevel="0" collapsed="false">
      <c r="B135" s="680"/>
      <c r="C135" s="739" t="s">
        <v>1219</v>
      </c>
      <c r="D135" s="723"/>
      <c r="E135" s="723"/>
      <c r="F135" s="738"/>
      <c r="G135" s="713"/>
    </row>
    <row r="136" s="701" customFormat="true" ht="14.25" hidden="false" customHeight="false" outlineLevel="0" collapsed="false">
      <c r="B136" s="680"/>
      <c r="C136" s="739" t="s">
        <v>1204</v>
      </c>
      <c r="D136" s="723" t="s">
        <v>89</v>
      </c>
      <c r="E136" s="723" t="n">
        <v>1</v>
      </c>
      <c r="F136" s="738"/>
      <c r="G136" s="713" t="n">
        <f aca="false">E136*F136</f>
        <v>0</v>
      </c>
    </row>
    <row r="137" s="701" customFormat="true" ht="14.25" hidden="false" customHeight="false" outlineLevel="0" collapsed="false">
      <c r="B137" s="680"/>
      <c r="C137" s="737"/>
      <c r="D137" s="723"/>
      <c r="F137" s="738"/>
      <c r="G137" s="713"/>
    </row>
    <row r="138" s="701" customFormat="true" ht="14.25" hidden="false" customHeight="false" outlineLevel="0" collapsed="false">
      <c r="B138" s="680"/>
      <c r="C138" s="737"/>
      <c r="D138" s="723"/>
      <c r="F138" s="738"/>
      <c r="G138" s="713"/>
    </row>
    <row r="139" s="701" customFormat="true" ht="14.25" hidden="false" customHeight="false" outlineLevel="0" collapsed="false">
      <c r="B139" s="736" t="s">
        <v>114</v>
      </c>
      <c r="C139" s="737" t="s">
        <v>1213</v>
      </c>
      <c r="D139" s="723"/>
      <c r="F139" s="738"/>
      <c r="G139" s="713"/>
    </row>
    <row r="140" s="701" customFormat="true" ht="46.95" hidden="false" customHeight="false" outlineLevel="0" collapsed="false">
      <c r="B140" s="680"/>
      <c r="C140" s="737" t="s">
        <v>1214</v>
      </c>
      <c r="D140" s="723"/>
      <c r="F140" s="738"/>
      <c r="G140" s="713"/>
    </row>
    <row r="141" s="701" customFormat="true" ht="24.05" hidden="false" customHeight="false" outlineLevel="0" collapsed="false">
      <c r="B141" s="680"/>
      <c r="C141" s="740" t="s">
        <v>1215</v>
      </c>
      <c r="D141" s="723"/>
      <c r="F141" s="738"/>
      <c r="G141" s="713"/>
    </row>
    <row r="142" s="701" customFormat="true" ht="14.25" hidden="false" customHeight="false" outlineLevel="0" collapsed="false">
      <c r="B142" s="680"/>
      <c r="C142" s="740"/>
      <c r="D142" s="723"/>
      <c r="F142" s="738"/>
      <c r="G142" s="713"/>
    </row>
    <row r="143" s="701" customFormat="true" ht="14.25" hidden="false" customHeight="false" outlineLevel="0" collapsed="false">
      <c r="B143" s="680"/>
      <c r="C143" s="737" t="s">
        <v>1216</v>
      </c>
      <c r="D143" s="723"/>
      <c r="F143" s="738"/>
      <c r="G143" s="713"/>
    </row>
    <row r="144" s="701" customFormat="true" ht="14.25" hidden="false" customHeight="false" outlineLevel="0" collapsed="false">
      <c r="B144" s="680"/>
      <c r="C144" s="739" t="s">
        <v>1224</v>
      </c>
      <c r="D144" s="723"/>
      <c r="F144" s="738"/>
      <c r="G144" s="713"/>
    </row>
    <row r="145" s="701" customFormat="true" ht="14.25" hidden="false" customHeight="false" outlineLevel="0" collapsed="false">
      <c r="B145" s="680"/>
      <c r="C145" s="739" t="s">
        <v>1225</v>
      </c>
      <c r="D145" s="723"/>
      <c r="F145" s="738"/>
      <c r="G145" s="713"/>
    </row>
    <row r="146" s="701" customFormat="true" ht="14.25" hidden="false" customHeight="false" outlineLevel="0" collapsed="false">
      <c r="B146" s="680"/>
      <c r="C146" s="739" t="s">
        <v>1219</v>
      </c>
      <c r="D146" s="723"/>
      <c r="E146" s="723"/>
      <c r="F146" s="738"/>
      <c r="G146" s="713"/>
    </row>
    <row r="147" s="701" customFormat="true" ht="14.25" hidden="false" customHeight="false" outlineLevel="0" collapsed="false">
      <c r="B147" s="680"/>
      <c r="C147" s="739" t="s">
        <v>1204</v>
      </c>
      <c r="D147" s="723" t="s">
        <v>89</v>
      </c>
      <c r="E147" s="723" t="n">
        <v>2</v>
      </c>
      <c r="F147" s="738"/>
      <c r="G147" s="713" t="n">
        <f aca="false">E147*F147</f>
        <v>0</v>
      </c>
    </row>
    <row r="148" s="701" customFormat="true" ht="14.25" hidden="false" customHeight="false" outlineLevel="0" collapsed="false">
      <c r="B148" s="680"/>
      <c r="C148" s="737"/>
      <c r="D148" s="723"/>
      <c r="F148" s="738"/>
      <c r="G148" s="713"/>
    </row>
    <row r="149" s="701" customFormat="true" ht="14.25" hidden="false" customHeight="false" outlineLevel="0" collapsed="false">
      <c r="B149" s="680"/>
      <c r="C149" s="737"/>
      <c r="D149" s="723"/>
      <c r="F149" s="738"/>
      <c r="G149" s="713"/>
    </row>
    <row r="150" s="701" customFormat="true" ht="14.25" hidden="false" customHeight="false" outlineLevel="0" collapsed="false">
      <c r="B150" s="736" t="s">
        <v>116</v>
      </c>
      <c r="C150" s="737" t="s">
        <v>1213</v>
      </c>
      <c r="D150" s="723"/>
      <c r="F150" s="738"/>
      <c r="G150" s="713"/>
    </row>
    <row r="151" s="701" customFormat="true" ht="46.95" hidden="false" customHeight="false" outlineLevel="0" collapsed="false">
      <c r="B151" s="680"/>
      <c r="C151" s="737" t="s">
        <v>1214</v>
      </c>
      <c r="D151" s="723"/>
      <c r="F151" s="738"/>
      <c r="G151" s="713"/>
    </row>
    <row r="152" s="701" customFormat="true" ht="24.05" hidden="false" customHeight="false" outlineLevel="0" collapsed="false">
      <c r="B152" s="680"/>
      <c r="C152" s="740" t="s">
        <v>1215</v>
      </c>
      <c r="D152" s="723"/>
      <c r="F152" s="738"/>
      <c r="G152" s="713"/>
    </row>
    <row r="153" s="701" customFormat="true" ht="14.25" hidden="false" customHeight="false" outlineLevel="0" collapsed="false">
      <c r="B153" s="680"/>
      <c r="C153" s="740"/>
      <c r="D153" s="723"/>
      <c r="F153" s="738"/>
      <c r="G153" s="713"/>
    </row>
    <row r="154" s="701" customFormat="true" ht="14.25" hidden="false" customHeight="false" outlineLevel="0" collapsed="false">
      <c r="B154" s="680"/>
      <c r="C154" s="737" t="s">
        <v>1216</v>
      </c>
      <c r="D154" s="723"/>
      <c r="F154" s="738"/>
      <c r="G154" s="713"/>
    </row>
    <row r="155" s="701" customFormat="true" ht="14.25" hidden="false" customHeight="false" outlineLevel="0" collapsed="false">
      <c r="B155" s="680"/>
      <c r="C155" s="739" t="s">
        <v>1226</v>
      </c>
      <c r="D155" s="723"/>
      <c r="F155" s="738"/>
      <c r="G155" s="713"/>
    </row>
    <row r="156" s="701" customFormat="true" ht="14.25" hidden="false" customHeight="false" outlineLevel="0" collapsed="false">
      <c r="B156" s="680"/>
      <c r="C156" s="739" t="s">
        <v>1227</v>
      </c>
      <c r="D156" s="723"/>
      <c r="F156" s="738"/>
      <c r="G156" s="713"/>
    </row>
    <row r="157" s="701" customFormat="true" ht="14.25" hidden="false" customHeight="false" outlineLevel="0" collapsed="false">
      <c r="B157" s="680"/>
      <c r="C157" s="739" t="s">
        <v>1228</v>
      </c>
      <c r="D157" s="723"/>
      <c r="E157" s="723"/>
      <c r="F157" s="738"/>
      <c r="G157" s="713"/>
    </row>
    <row r="158" s="701" customFormat="true" ht="14.25" hidden="false" customHeight="false" outlineLevel="0" collapsed="false">
      <c r="B158" s="680"/>
      <c r="C158" s="739" t="s">
        <v>1204</v>
      </c>
      <c r="D158" s="723" t="s">
        <v>89</v>
      </c>
      <c r="E158" s="723" t="n">
        <v>8</v>
      </c>
      <c r="F158" s="738"/>
      <c r="G158" s="713" t="n">
        <f aca="false">E158*F158</f>
        <v>0</v>
      </c>
    </row>
    <row r="159" s="701" customFormat="true" ht="14.25" hidden="false" customHeight="false" outlineLevel="0" collapsed="false">
      <c r="B159" s="680"/>
      <c r="C159" s="737"/>
      <c r="D159" s="723"/>
      <c r="F159" s="738"/>
      <c r="G159" s="713"/>
    </row>
    <row r="160" s="701" customFormat="true" ht="14.25" hidden="false" customHeight="false" outlineLevel="0" collapsed="false">
      <c r="B160" s="680"/>
      <c r="C160" s="737"/>
      <c r="D160" s="723"/>
      <c r="F160" s="738"/>
      <c r="G160" s="713"/>
    </row>
    <row r="161" s="701" customFormat="true" ht="14.25" hidden="false" customHeight="false" outlineLevel="0" collapsed="false">
      <c r="B161" s="736" t="s">
        <v>119</v>
      </c>
      <c r="C161" s="737" t="s">
        <v>1213</v>
      </c>
      <c r="D161" s="723"/>
      <c r="F161" s="738"/>
      <c r="G161" s="713"/>
    </row>
    <row r="162" s="701" customFormat="true" ht="46.95" hidden="false" customHeight="false" outlineLevel="0" collapsed="false">
      <c r="B162" s="680"/>
      <c r="C162" s="737" t="s">
        <v>1214</v>
      </c>
      <c r="D162" s="723"/>
      <c r="F162" s="738"/>
      <c r="G162" s="713"/>
    </row>
    <row r="163" s="701" customFormat="true" ht="24.05" hidden="false" customHeight="false" outlineLevel="0" collapsed="false">
      <c r="B163" s="680"/>
      <c r="C163" s="740" t="s">
        <v>1215</v>
      </c>
      <c r="D163" s="723"/>
      <c r="F163" s="738"/>
      <c r="G163" s="713"/>
    </row>
    <row r="164" s="701" customFormat="true" ht="14.25" hidden="false" customHeight="false" outlineLevel="0" collapsed="false">
      <c r="B164" s="680"/>
      <c r="C164" s="740"/>
      <c r="D164" s="723"/>
      <c r="F164" s="738"/>
      <c r="G164" s="713"/>
    </row>
    <row r="165" s="701" customFormat="true" ht="14.25" hidden="false" customHeight="false" outlineLevel="0" collapsed="false">
      <c r="B165" s="680"/>
      <c r="C165" s="737" t="s">
        <v>1216</v>
      </c>
      <c r="D165" s="723"/>
      <c r="F165" s="738"/>
      <c r="G165" s="713"/>
    </row>
    <row r="166" s="701" customFormat="true" ht="14.25" hidden="false" customHeight="false" outlineLevel="0" collapsed="false">
      <c r="B166" s="680"/>
      <c r="C166" s="739" t="s">
        <v>1229</v>
      </c>
      <c r="D166" s="723"/>
      <c r="F166" s="738"/>
      <c r="G166" s="713"/>
    </row>
    <row r="167" s="701" customFormat="true" ht="14.25" hidden="false" customHeight="false" outlineLevel="0" collapsed="false">
      <c r="B167" s="680"/>
      <c r="C167" s="739" t="s">
        <v>1230</v>
      </c>
      <c r="D167" s="723"/>
      <c r="F167" s="738"/>
      <c r="G167" s="713"/>
    </row>
    <row r="168" s="701" customFormat="true" ht="14.25" hidden="false" customHeight="false" outlineLevel="0" collapsed="false">
      <c r="B168" s="680"/>
      <c r="C168" s="739" t="s">
        <v>1231</v>
      </c>
      <c r="D168" s="723"/>
      <c r="E168" s="723"/>
      <c r="F168" s="738"/>
      <c r="G168" s="713"/>
    </row>
    <row r="169" s="701" customFormat="true" ht="14.25" hidden="false" customHeight="false" outlineLevel="0" collapsed="false">
      <c r="B169" s="680"/>
      <c r="C169" s="739" t="s">
        <v>1204</v>
      </c>
      <c r="D169" s="723" t="s">
        <v>89</v>
      </c>
      <c r="E169" s="723" t="n">
        <v>3</v>
      </c>
      <c r="F169" s="738"/>
      <c r="G169" s="713" t="n">
        <f aca="false">E169*F169</f>
        <v>0</v>
      </c>
    </row>
    <row r="170" s="701" customFormat="true" ht="14.25" hidden="false" customHeight="false" outlineLevel="0" collapsed="false">
      <c r="B170" s="680"/>
      <c r="C170" s="740"/>
      <c r="D170" s="723"/>
      <c r="F170" s="738"/>
      <c r="G170" s="713"/>
    </row>
    <row r="171" s="701" customFormat="true" ht="14.25" hidden="false" customHeight="false" outlineLevel="0" collapsed="false">
      <c r="B171" s="680"/>
      <c r="C171" s="740"/>
      <c r="D171" s="723"/>
      <c r="F171" s="738"/>
      <c r="G171" s="713"/>
    </row>
    <row r="172" s="701" customFormat="true" ht="69.85" hidden="false" customHeight="false" outlineLevel="0" collapsed="false">
      <c r="B172" s="736" t="s">
        <v>121</v>
      </c>
      <c r="C172" s="737" t="s">
        <v>1232</v>
      </c>
      <c r="D172" s="723" t="s">
        <v>89</v>
      </c>
      <c r="E172" s="723" t="n">
        <v>36</v>
      </c>
      <c r="F172" s="725"/>
      <c r="G172" s="713" t="n">
        <f aca="false">E172*F172</f>
        <v>0</v>
      </c>
    </row>
    <row r="173" s="701" customFormat="true" ht="14.25" hidden="false" customHeight="false" outlineLevel="0" collapsed="false">
      <c r="B173" s="680"/>
      <c r="C173" s="740"/>
      <c r="D173" s="723"/>
      <c r="F173" s="738"/>
      <c r="G173" s="713"/>
    </row>
    <row r="174" s="701" customFormat="true" ht="14.25" hidden="false" customHeight="false" outlineLevel="0" collapsed="false">
      <c r="B174" s="680"/>
      <c r="C174" s="740"/>
      <c r="D174" s="723"/>
      <c r="F174" s="738"/>
      <c r="G174" s="713"/>
    </row>
    <row r="175" s="701" customFormat="true" ht="14.25" hidden="false" customHeight="false" outlineLevel="0" collapsed="false">
      <c r="B175" s="736" t="s">
        <v>123</v>
      </c>
      <c r="C175" s="742" t="s">
        <v>1233</v>
      </c>
      <c r="D175" s="723"/>
      <c r="F175" s="738"/>
      <c r="G175" s="713"/>
    </row>
    <row r="176" s="701" customFormat="true" ht="35.5" hidden="false" customHeight="false" outlineLevel="0" collapsed="false">
      <c r="B176" s="680"/>
      <c r="C176" s="737" t="s">
        <v>1234</v>
      </c>
      <c r="D176" s="723"/>
      <c r="F176" s="738"/>
      <c r="G176" s="713"/>
    </row>
    <row r="177" s="701" customFormat="true" ht="46.95" hidden="false" customHeight="false" outlineLevel="0" collapsed="false">
      <c r="B177" s="680"/>
      <c r="C177" s="737" t="s">
        <v>1235</v>
      </c>
      <c r="D177" s="723"/>
      <c r="F177" s="738"/>
      <c r="G177" s="713"/>
    </row>
    <row r="178" s="701" customFormat="true" ht="35.5" hidden="false" customHeight="false" outlineLevel="0" collapsed="false">
      <c r="B178" s="680"/>
      <c r="C178" s="737" t="s">
        <v>1236</v>
      </c>
      <c r="D178" s="723"/>
      <c r="F178" s="738"/>
      <c r="G178" s="713"/>
    </row>
    <row r="179" s="701" customFormat="true" ht="14.25" hidden="false" customHeight="false" outlineLevel="0" collapsed="false">
      <c r="B179" s="680"/>
      <c r="C179" s="737" t="s">
        <v>1237</v>
      </c>
      <c r="D179" s="723" t="s">
        <v>89</v>
      </c>
      <c r="E179" s="723" t="n">
        <v>1</v>
      </c>
      <c r="F179" s="725"/>
      <c r="G179" s="713" t="n">
        <f aca="false">E179*F179</f>
        <v>0</v>
      </c>
    </row>
    <row r="180" s="701" customFormat="true" ht="14.25" hidden="false" customHeight="false" outlineLevel="0" collapsed="false">
      <c r="B180" s="680"/>
      <c r="C180" s="740"/>
      <c r="D180" s="723"/>
      <c r="F180" s="738"/>
      <c r="G180" s="713"/>
    </row>
    <row r="181" s="701" customFormat="true" ht="14.25" hidden="false" customHeight="false" outlineLevel="0" collapsed="false">
      <c r="B181" s="680"/>
      <c r="C181" s="740"/>
      <c r="D181" s="723"/>
      <c r="F181" s="738"/>
      <c r="G181" s="713"/>
    </row>
    <row r="182" s="701" customFormat="true" ht="58.4" hidden="false" customHeight="false" outlineLevel="0" collapsed="false">
      <c r="B182" s="736" t="s">
        <v>125</v>
      </c>
      <c r="C182" s="739" t="s">
        <v>1238</v>
      </c>
      <c r="D182" s="723"/>
      <c r="F182" s="738"/>
      <c r="G182" s="713"/>
    </row>
    <row r="183" s="701" customFormat="true" ht="14.25" hidden="false" customHeight="false" outlineLevel="0" collapsed="false">
      <c r="B183" s="680"/>
      <c r="C183" s="737" t="s">
        <v>1239</v>
      </c>
      <c r="D183" s="723" t="s">
        <v>89</v>
      </c>
      <c r="E183" s="723" t="n">
        <v>16</v>
      </c>
      <c r="F183" s="725"/>
      <c r="G183" s="713" t="n">
        <f aca="false">E183*F183</f>
        <v>0</v>
      </c>
    </row>
    <row r="184" s="701" customFormat="true" ht="14.25" hidden="false" customHeight="false" outlineLevel="0" collapsed="false">
      <c r="B184" s="680"/>
      <c r="C184" s="740"/>
      <c r="D184" s="723"/>
      <c r="F184" s="738"/>
      <c r="G184" s="713"/>
    </row>
    <row r="185" s="701" customFormat="true" ht="14.25" hidden="false" customHeight="false" outlineLevel="0" collapsed="false">
      <c r="B185" s="680"/>
      <c r="C185" s="740"/>
      <c r="D185" s="723"/>
      <c r="F185" s="738"/>
      <c r="G185" s="713"/>
    </row>
    <row r="186" s="701" customFormat="true" ht="58.4" hidden="false" customHeight="false" outlineLevel="0" collapsed="false">
      <c r="B186" s="736" t="s">
        <v>127</v>
      </c>
      <c r="C186" s="739" t="s">
        <v>1238</v>
      </c>
      <c r="D186" s="723"/>
      <c r="F186" s="738"/>
      <c r="G186" s="713"/>
    </row>
    <row r="187" s="701" customFormat="true" ht="14.25" hidden="false" customHeight="false" outlineLevel="0" collapsed="false">
      <c r="B187" s="680"/>
      <c r="C187" s="737" t="s">
        <v>1240</v>
      </c>
      <c r="D187" s="723" t="s">
        <v>89</v>
      </c>
      <c r="E187" s="723" t="n">
        <v>6</v>
      </c>
      <c r="F187" s="725"/>
      <c r="G187" s="713" t="n">
        <f aca="false">E187*F187</f>
        <v>0</v>
      </c>
    </row>
    <row r="188" s="701" customFormat="true" ht="14.25" hidden="false" customHeight="false" outlineLevel="0" collapsed="false">
      <c r="B188" s="680"/>
      <c r="C188" s="740"/>
      <c r="D188" s="723"/>
      <c r="F188" s="738"/>
      <c r="G188" s="713"/>
    </row>
    <row r="189" s="701" customFormat="true" ht="14.25" hidden="false" customHeight="false" outlineLevel="0" collapsed="false">
      <c r="B189" s="680"/>
      <c r="C189" s="740"/>
      <c r="D189" s="723"/>
      <c r="F189" s="738"/>
      <c r="G189" s="713"/>
    </row>
    <row r="190" s="701" customFormat="true" ht="58.4" hidden="false" customHeight="false" outlineLevel="0" collapsed="false">
      <c r="B190" s="736" t="s">
        <v>130</v>
      </c>
      <c r="C190" s="737" t="s">
        <v>1241</v>
      </c>
      <c r="D190" s="723"/>
      <c r="F190" s="738"/>
      <c r="G190" s="713"/>
    </row>
    <row r="191" s="701" customFormat="true" ht="14.25" hidden="false" customHeight="false" outlineLevel="0" collapsed="false">
      <c r="B191" s="680"/>
      <c r="C191" s="737" t="s">
        <v>1242</v>
      </c>
      <c r="D191" s="723" t="s">
        <v>89</v>
      </c>
      <c r="E191" s="723" t="n">
        <v>2</v>
      </c>
      <c r="F191" s="725"/>
      <c r="G191" s="713" t="n">
        <f aca="false">E191*F191</f>
        <v>0</v>
      </c>
    </row>
    <row r="192" s="701" customFormat="true" ht="14.25" hidden="false" customHeight="false" outlineLevel="0" collapsed="false">
      <c r="B192" s="680"/>
      <c r="C192" s="740"/>
      <c r="D192" s="723"/>
      <c r="F192" s="738"/>
      <c r="G192" s="713"/>
    </row>
    <row r="193" s="701" customFormat="true" ht="14.25" hidden="false" customHeight="false" outlineLevel="0" collapsed="false">
      <c r="B193" s="680"/>
      <c r="C193" s="740"/>
      <c r="D193" s="723"/>
      <c r="F193" s="738"/>
      <c r="G193" s="713"/>
    </row>
    <row r="194" s="701" customFormat="true" ht="46.95" hidden="false" customHeight="false" outlineLevel="0" collapsed="false">
      <c r="B194" s="736" t="s">
        <v>241</v>
      </c>
      <c r="C194" s="737" t="s">
        <v>1243</v>
      </c>
      <c r="D194" s="723" t="s">
        <v>1205</v>
      </c>
      <c r="E194" s="723" t="n">
        <v>1</v>
      </c>
      <c r="F194" s="738"/>
      <c r="G194" s="713" t="n">
        <f aca="false">E194*F194</f>
        <v>0</v>
      </c>
    </row>
    <row r="195" s="701" customFormat="true" ht="14.25" hidden="false" customHeight="false" outlineLevel="0" collapsed="false">
      <c r="B195" s="680"/>
      <c r="C195" s="740"/>
      <c r="D195" s="723"/>
      <c r="F195" s="738"/>
      <c r="G195" s="713"/>
    </row>
    <row r="196" s="701" customFormat="true" ht="14.25" hidden="false" customHeight="false" outlineLevel="0" collapsed="false">
      <c r="B196" s="680"/>
      <c r="C196" s="740"/>
      <c r="D196" s="723"/>
      <c r="F196" s="738"/>
      <c r="G196" s="713"/>
    </row>
    <row r="197" s="701" customFormat="true" ht="24.05" hidden="false" customHeight="false" outlineLevel="0" collapsed="false">
      <c r="B197" s="736" t="s">
        <v>484</v>
      </c>
      <c r="C197" s="737" t="s">
        <v>1244</v>
      </c>
      <c r="D197" s="723" t="s">
        <v>1205</v>
      </c>
      <c r="E197" s="723" t="n">
        <v>1</v>
      </c>
      <c r="F197" s="738"/>
      <c r="G197" s="713" t="n">
        <f aca="false">E197*F197</f>
        <v>0</v>
      </c>
    </row>
    <row r="198" s="701" customFormat="true" ht="14.25" hidden="false" customHeight="false" outlineLevel="0" collapsed="false">
      <c r="C198" s="743"/>
      <c r="D198" s="723"/>
      <c r="E198" s="723"/>
      <c r="F198" s="725"/>
      <c r="G198" s="713"/>
      <c r="K198" s="713" t="n">
        <v>140</v>
      </c>
      <c r="L198" s="701" t="n">
        <v>7.5345</v>
      </c>
    </row>
    <row r="199" s="701" customFormat="true" ht="14.25" hidden="false" customHeight="false" outlineLevel="0" collapsed="false">
      <c r="C199" s="744"/>
      <c r="D199" s="723"/>
      <c r="E199" s="723"/>
      <c r="F199" s="716"/>
      <c r="G199" s="713"/>
      <c r="K199" s="713"/>
      <c r="L199" s="701" t="n">
        <v>7.5345</v>
      </c>
    </row>
    <row r="200" s="701" customFormat="true" ht="125.25" hidden="false" customHeight="true" outlineLevel="0" collapsed="false">
      <c r="A200" s="735"/>
      <c r="B200" s="745" t="s">
        <v>487</v>
      </c>
      <c r="C200" s="746" t="s">
        <v>1245</v>
      </c>
      <c r="D200" s="723"/>
      <c r="F200" s="725"/>
      <c r="G200" s="713"/>
      <c r="K200" s="713" t="n">
        <v>150</v>
      </c>
      <c r="L200" s="701" t="n">
        <v>7.5345</v>
      </c>
    </row>
    <row r="201" s="701" customFormat="true" ht="14.25" hidden="false" customHeight="false" outlineLevel="0" collapsed="false">
      <c r="C201" s="743"/>
      <c r="D201" s="723"/>
      <c r="F201" s="725"/>
      <c r="G201" s="713"/>
      <c r="L201" s="701" t="n">
        <v>7.5345</v>
      </c>
    </row>
    <row r="202" s="701" customFormat="true" ht="14.25" hidden="false" customHeight="false" outlineLevel="0" collapsed="false">
      <c r="B202" s="679" t="s">
        <v>716</v>
      </c>
      <c r="C202" s="737" t="s">
        <v>1246</v>
      </c>
      <c r="D202" s="723" t="s">
        <v>557</v>
      </c>
      <c r="E202" s="723" t="n">
        <v>197</v>
      </c>
      <c r="F202" s="725"/>
      <c r="G202" s="713" t="n">
        <f aca="false">E202*F202</f>
        <v>0</v>
      </c>
      <c r="K202" s="713"/>
      <c r="L202" s="701" t="n">
        <v>7.5345</v>
      </c>
    </row>
    <row r="203" s="701" customFormat="true" ht="14.25" hidden="false" customHeight="false" outlineLevel="0" collapsed="false">
      <c r="B203" s="679"/>
      <c r="C203" s="743"/>
      <c r="D203" s="723"/>
      <c r="F203" s="725"/>
      <c r="G203" s="713"/>
      <c r="K203" s="713" t="n">
        <v>60</v>
      </c>
      <c r="L203" s="701" t="n">
        <v>7.5345</v>
      </c>
    </row>
    <row r="204" s="701" customFormat="true" ht="14.25" hidden="false" customHeight="false" outlineLevel="0" collapsed="false">
      <c r="B204" s="701" t="s">
        <v>718</v>
      </c>
      <c r="C204" s="737" t="s">
        <v>1247</v>
      </c>
      <c r="D204" s="723" t="s">
        <v>557</v>
      </c>
      <c r="E204" s="723" t="n">
        <v>125</v>
      </c>
      <c r="F204" s="725"/>
      <c r="G204" s="713" t="n">
        <f aca="false">E204*F204</f>
        <v>0</v>
      </c>
      <c r="L204" s="701" t="n">
        <v>7.5345</v>
      </c>
    </row>
    <row r="205" s="701" customFormat="true" ht="14.25" hidden="false" customHeight="false" outlineLevel="0" collapsed="false">
      <c r="C205" s="743"/>
      <c r="D205" s="723"/>
      <c r="F205" s="725"/>
      <c r="G205" s="713"/>
      <c r="L205" s="701" t="n">
        <v>7.5345</v>
      </c>
    </row>
    <row r="206" s="701" customFormat="true" ht="14.25" hidden="false" customHeight="false" outlineLevel="0" collapsed="false">
      <c r="B206" s="701" t="s">
        <v>720</v>
      </c>
      <c r="C206" s="737" t="s">
        <v>1248</v>
      </c>
      <c r="D206" s="723" t="s">
        <v>557</v>
      </c>
      <c r="E206" s="723" t="n">
        <v>198</v>
      </c>
      <c r="F206" s="725"/>
      <c r="G206" s="713" t="n">
        <f aca="false">E206*F206</f>
        <v>0</v>
      </c>
      <c r="K206" s="713" t="n">
        <v>500</v>
      </c>
      <c r="L206" s="701" t="n">
        <v>7.5345</v>
      </c>
    </row>
    <row r="207" s="701" customFormat="true" ht="14.25" hidden="false" customHeight="false" outlineLevel="0" collapsed="false">
      <c r="B207" s="721"/>
      <c r="C207" s="744"/>
      <c r="D207" s="723"/>
      <c r="F207" s="725"/>
      <c r="G207" s="713"/>
      <c r="K207" s="713" t="n">
        <v>450</v>
      </c>
      <c r="L207" s="701" t="n">
        <v>7.5345</v>
      </c>
    </row>
    <row r="208" s="701" customFormat="true" ht="14.25" hidden="false" customHeight="false" outlineLevel="0" collapsed="false">
      <c r="B208" s="701" t="s">
        <v>722</v>
      </c>
      <c r="C208" s="737" t="s">
        <v>1249</v>
      </c>
      <c r="D208" s="723" t="s">
        <v>557</v>
      </c>
      <c r="E208" s="723" t="n">
        <v>50</v>
      </c>
      <c r="F208" s="725"/>
      <c r="G208" s="713" t="n">
        <f aca="false">E208*F208</f>
        <v>0</v>
      </c>
      <c r="K208" s="713" t="n">
        <v>450</v>
      </c>
      <c r="L208" s="701" t="n">
        <v>7.5345</v>
      </c>
    </row>
    <row r="209" s="701" customFormat="true" ht="14.25" hidden="false" customHeight="false" outlineLevel="0" collapsed="false">
      <c r="B209" s="721"/>
      <c r="C209" s="743"/>
      <c r="D209" s="723"/>
      <c r="E209" s="723"/>
      <c r="F209" s="716"/>
      <c r="G209" s="713"/>
      <c r="K209" s="713"/>
      <c r="L209" s="701" t="n">
        <v>7.5345</v>
      </c>
    </row>
    <row r="210" s="701" customFormat="true" ht="14.25" hidden="false" customHeight="false" outlineLevel="0" collapsed="false">
      <c r="B210" s="701" t="s">
        <v>758</v>
      </c>
      <c r="C210" s="737" t="s">
        <v>1250</v>
      </c>
      <c r="D210" s="723" t="s">
        <v>557</v>
      </c>
      <c r="E210" s="723" t="n">
        <v>45</v>
      </c>
      <c r="F210" s="725"/>
      <c r="G210" s="713" t="n">
        <f aca="false">E210*F210</f>
        <v>0</v>
      </c>
      <c r="K210" s="713"/>
      <c r="L210" s="701" t="n">
        <v>7.5345</v>
      </c>
    </row>
    <row r="211" s="701" customFormat="true" ht="14.25" hidden="false" customHeight="false" outlineLevel="0" collapsed="false">
      <c r="C211" s="737"/>
      <c r="D211" s="723"/>
      <c r="E211" s="723"/>
      <c r="F211" s="725"/>
      <c r="G211" s="713"/>
      <c r="K211" s="713"/>
    </row>
    <row r="212" s="701" customFormat="true" ht="14.25" hidden="false" customHeight="false" outlineLevel="0" collapsed="false">
      <c r="B212" s="701" t="s">
        <v>760</v>
      </c>
      <c r="C212" s="737" t="s">
        <v>1251</v>
      </c>
      <c r="D212" s="723" t="s">
        <v>557</v>
      </c>
      <c r="E212" s="723" t="n">
        <v>38</v>
      </c>
      <c r="F212" s="725"/>
      <c r="G212" s="713" t="n">
        <f aca="false">E212*F212</f>
        <v>0</v>
      </c>
      <c r="K212" s="713"/>
    </row>
    <row r="213" s="701" customFormat="true" ht="14.25" hidden="false" customHeight="false" outlineLevel="0" collapsed="false">
      <c r="C213" s="737"/>
      <c r="D213" s="723"/>
      <c r="E213" s="723"/>
      <c r="F213" s="725"/>
      <c r="G213" s="713"/>
      <c r="K213" s="713"/>
    </row>
    <row r="214" s="701" customFormat="true" ht="14.25" hidden="false" customHeight="false" outlineLevel="0" collapsed="false">
      <c r="C214" s="743"/>
      <c r="D214" s="723"/>
      <c r="E214" s="723"/>
      <c r="F214" s="716"/>
      <c r="G214" s="713"/>
      <c r="K214" s="713"/>
      <c r="L214" s="701" t="n">
        <v>7.5345</v>
      </c>
    </row>
    <row r="215" s="701" customFormat="true" ht="46.95" hidden="false" customHeight="false" outlineLevel="0" collapsed="false">
      <c r="A215" s="735"/>
      <c r="B215" s="745" t="s">
        <v>491</v>
      </c>
      <c r="C215" s="747" t="s">
        <v>1252</v>
      </c>
      <c r="D215" s="723"/>
      <c r="E215" s="723"/>
      <c r="F215" s="716"/>
      <c r="G215" s="713"/>
      <c r="K215" s="713" t="n">
        <v>1200</v>
      </c>
      <c r="L215" s="701" t="n">
        <v>7.5345</v>
      </c>
    </row>
    <row r="216" s="701" customFormat="true" ht="14.25" hidden="false" customHeight="false" outlineLevel="0" collapsed="false">
      <c r="B216" s="721"/>
      <c r="C216" s="748" t="s">
        <v>1253</v>
      </c>
      <c r="D216" s="723" t="s">
        <v>557</v>
      </c>
      <c r="E216" s="723" t="n">
        <v>355</v>
      </c>
      <c r="F216" s="725"/>
      <c r="G216" s="713" t="n">
        <f aca="false">E216*F216</f>
        <v>0</v>
      </c>
      <c r="K216" s="713"/>
      <c r="L216" s="701" t="n">
        <v>7.5345</v>
      </c>
    </row>
    <row r="217" s="701" customFormat="true" ht="14.25" hidden="false" customHeight="false" outlineLevel="0" collapsed="false">
      <c r="C217" s="743"/>
      <c r="F217" s="716"/>
      <c r="L217" s="701" t="n">
        <v>7.5345</v>
      </c>
    </row>
    <row r="218" s="701" customFormat="true" ht="58.4" hidden="false" customHeight="false" outlineLevel="0" collapsed="false">
      <c r="A218" s="735"/>
      <c r="B218" s="745" t="s">
        <v>495</v>
      </c>
      <c r="C218" s="746" t="s">
        <v>1254</v>
      </c>
      <c r="D218" s="723" t="s">
        <v>89</v>
      </c>
      <c r="E218" s="724" t="n">
        <v>9</v>
      </c>
      <c r="F218" s="725"/>
      <c r="G218" s="713" t="n">
        <f aca="false">E218*F218</f>
        <v>0</v>
      </c>
      <c r="K218" s="713" t="n">
        <v>120</v>
      </c>
      <c r="L218" s="701" t="n">
        <v>7.5345</v>
      </c>
    </row>
    <row r="219" s="701" customFormat="true" ht="14.25" hidden="false" customHeight="false" outlineLevel="0" collapsed="false">
      <c r="A219" s="735"/>
      <c r="B219" s="745"/>
      <c r="C219" s="748"/>
      <c r="D219" s="723"/>
      <c r="E219" s="724"/>
      <c r="F219" s="725"/>
      <c r="G219" s="713"/>
      <c r="K219" s="713"/>
    </row>
    <row r="220" s="701" customFormat="true" ht="14.25" hidden="false" customHeight="false" outlineLevel="0" collapsed="false">
      <c r="A220" s="735"/>
      <c r="B220" s="745"/>
      <c r="C220" s="748"/>
      <c r="D220" s="723"/>
      <c r="E220" s="724"/>
      <c r="F220" s="725"/>
      <c r="G220" s="713"/>
      <c r="K220" s="713"/>
    </row>
    <row r="221" s="701" customFormat="true" ht="35.5" hidden="false" customHeight="false" outlineLevel="0" collapsed="false">
      <c r="A221" s="735"/>
      <c r="B221" s="745" t="s">
        <v>499</v>
      </c>
      <c r="C221" s="748" t="s">
        <v>1255</v>
      </c>
      <c r="D221" s="723" t="s">
        <v>1205</v>
      </c>
      <c r="E221" s="723" t="n">
        <v>8</v>
      </c>
      <c r="F221" s="738"/>
      <c r="G221" s="713" t="n">
        <f aca="false">E221*F221</f>
        <v>0</v>
      </c>
      <c r="K221" s="713"/>
    </row>
    <row r="222" s="701" customFormat="true" ht="14.25" hidden="false" customHeight="false" outlineLevel="0" collapsed="false">
      <c r="B222" s="721"/>
      <c r="C222" s="732"/>
      <c r="D222" s="723"/>
      <c r="E222" s="723"/>
      <c r="F222" s="716"/>
      <c r="G222" s="713"/>
      <c r="K222" s="713" t="n">
        <v>80</v>
      </c>
      <c r="L222" s="701" t="n">
        <v>7.5345</v>
      </c>
    </row>
    <row r="223" s="701" customFormat="true" ht="14.25" hidden="false" customHeight="false" outlineLevel="0" collapsed="false">
      <c r="A223" s="735"/>
      <c r="B223" s="745" t="s">
        <v>503</v>
      </c>
      <c r="C223" s="732" t="s">
        <v>1256</v>
      </c>
      <c r="D223" s="723" t="s">
        <v>207</v>
      </c>
      <c r="E223" s="724" t="n">
        <v>12</v>
      </c>
      <c r="F223" s="725"/>
      <c r="G223" s="713" t="n">
        <f aca="false">E223*F223</f>
        <v>0</v>
      </c>
      <c r="K223" s="713" t="n">
        <v>70</v>
      </c>
      <c r="L223" s="701" t="n">
        <v>7.5345</v>
      </c>
    </row>
    <row r="224" s="701" customFormat="true" ht="14.25" hidden="false" customHeight="false" outlineLevel="0" collapsed="false">
      <c r="B224" s="721"/>
      <c r="C224" s="732"/>
      <c r="D224" s="723"/>
      <c r="E224" s="724"/>
      <c r="F224" s="725"/>
      <c r="G224" s="713"/>
      <c r="L224" s="701" t="n">
        <v>7.5345</v>
      </c>
    </row>
    <row r="225" s="701" customFormat="true" ht="24.05" hidden="false" customHeight="false" outlineLevel="0" collapsed="false">
      <c r="A225" s="735"/>
      <c r="B225" s="745" t="s">
        <v>1144</v>
      </c>
      <c r="C225" s="749" t="s">
        <v>1257</v>
      </c>
      <c r="D225" s="723"/>
      <c r="E225" s="723"/>
      <c r="F225" s="716"/>
      <c r="G225" s="713"/>
      <c r="L225" s="701" t="n">
        <v>7.5345</v>
      </c>
    </row>
    <row r="226" s="701" customFormat="true" ht="14.25" hidden="false" customHeight="false" outlineLevel="0" collapsed="false">
      <c r="C226" s="744"/>
      <c r="D226" s="723" t="s">
        <v>111</v>
      </c>
      <c r="E226" s="724" t="n">
        <v>2</v>
      </c>
      <c r="F226" s="725"/>
      <c r="G226" s="713" t="n">
        <f aca="false">E226*F226</f>
        <v>0</v>
      </c>
      <c r="K226" s="713" t="n">
        <v>70</v>
      </c>
      <c r="L226" s="701" t="n">
        <v>7.5345</v>
      </c>
    </row>
    <row r="227" s="701" customFormat="true" ht="14.25" hidden="false" customHeight="false" outlineLevel="0" collapsed="false">
      <c r="C227" s="744"/>
      <c r="D227" s="723"/>
      <c r="E227" s="724"/>
      <c r="F227" s="725"/>
      <c r="G227" s="713"/>
      <c r="K227" s="713" t="n">
        <v>76</v>
      </c>
      <c r="L227" s="701" t="n">
        <v>7.5345</v>
      </c>
    </row>
    <row r="228" s="701" customFormat="true" ht="46.95" hidden="false" customHeight="false" outlineLevel="0" collapsed="false">
      <c r="A228" s="735"/>
      <c r="B228" s="745" t="s">
        <v>512</v>
      </c>
      <c r="C228" s="748" t="s">
        <v>1258</v>
      </c>
      <c r="D228" s="723" t="s">
        <v>557</v>
      </c>
      <c r="E228" s="723" t="n">
        <v>520</v>
      </c>
      <c r="F228" s="725"/>
      <c r="G228" s="713" t="n">
        <f aca="false">E228*F228</f>
        <v>0</v>
      </c>
      <c r="K228" s="713" t="n">
        <v>100</v>
      </c>
      <c r="L228" s="701" t="n">
        <v>7.5345</v>
      </c>
    </row>
    <row r="229" s="701" customFormat="true" ht="14.25" hidden="false" customHeight="false" outlineLevel="0" collapsed="false">
      <c r="B229" s="721"/>
      <c r="C229" s="743"/>
      <c r="E229" s="701" t="s">
        <v>1259</v>
      </c>
      <c r="F229" s="716"/>
      <c r="K229" s="713" t="n">
        <v>110</v>
      </c>
      <c r="L229" s="701" t="n">
        <v>7.5345</v>
      </c>
    </row>
    <row r="230" s="701" customFormat="true" ht="69.85" hidden="false" customHeight="false" outlineLevel="0" collapsed="false">
      <c r="A230" s="735"/>
      <c r="B230" s="721" t="s">
        <v>520</v>
      </c>
      <c r="C230" s="750" t="s">
        <v>1260</v>
      </c>
      <c r="D230" s="723" t="s">
        <v>557</v>
      </c>
      <c r="E230" s="723" t="n">
        <v>12</v>
      </c>
      <c r="F230" s="725"/>
      <c r="G230" s="713" t="n">
        <f aca="false">E230*F230</f>
        <v>0</v>
      </c>
      <c r="K230" s="713" t="n">
        <v>2000</v>
      </c>
      <c r="L230" s="701" t="n">
        <v>7.5345</v>
      </c>
    </row>
    <row r="231" s="701" customFormat="true" ht="14.25" hidden="false" customHeight="false" outlineLevel="0" collapsed="false">
      <c r="B231" s="721"/>
      <c r="C231" s="747"/>
      <c r="D231" s="723"/>
      <c r="E231" s="724"/>
      <c r="F231" s="725"/>
      <c r="G231" s="713"/>
      <c r="L231" s="701" t="n">
        <v>7.5345</v>
      </c>
    </row>
    <row r="232" s="701" customFormat="true" ht="46.95" hidden="false" customHeight="false" outlineLevel="0" collapsed="false">
      <c r="A232" s="735"/>
      <c r="B232" s="721" t="s">
        <v>525</v>
      </c>
      <c r="C232" s="750" t="s">
        <v>1261</v>
      </c>
      <c r="D232" s="723" t="s">
        <v>118</v>
      </c>
      <c r="E232" s="723" t="n">
        <v>5</v>
      </c>
      <c r="F232" s="725"/>
      <c r="G232" s="713" t="n">
        <f aca="false">E232*F232</f>
        <v>0</v>
      </c>
      <c r="K232" s="713" t="n">
        <v>5000</v>
      </c>
      <c r="L232" s="701" t="n">
        <v>7.5345</v>
      </c>
    </row>
    <row r="233" s="701" customFormat="true" ht="14.25" hidden="false" customHeight="false" outlineLevel="0" collapsed="false">
      <c r="A233" s="735"/>
      <c r="B233" s="721"/>
      <c r="C233" s="750"/>
      <c r="D233" s="723"/>
      <c r="E233" s="723"/>
      <c r="F233" s="725"/>
      <c r="G233" s="713"/>
      <c r="K233" s="713"/>
    </row>
    <row r="234" s="701" customFormat="true" ht="14.25" hidden="false" customHeight="false" outlineLevel="0" collapsed="false">
      <c r="A234" s="735"/>
      <c r="B234" s="721"/>
      <c r="C234" s="750"/>
      <c r="D234" s="723"/>
      <c r="E234" s="723"/>
      <c r="F234" s="725"/>
      <c r="G234" s="713"/>
      <c r="K234" s="713"/>
    </row>
    <row r="235" s="701" customFormat="true" ht="46.95" hidden="false" customHeight="false" outlineLevel="0" collapsed="false">
      <c r="A235" s="735"/>
      <c r="B235" s="721" t="s">
        <v>1262</v>
      </c>
      <c r="C235" s="749" t="s">
        <v>1263</v>
      </c>
      <c r="D235" s="643"/>
      <c r="E235" s="643"/>
      <c r="F235" s="643"/>
      <c r="G235" s="643"/>
      <c r="K235" s="713"/>
    </row>
    <row r="236" s="701" customFormat="true" ht="14.25" hidden="false" customHeight="false" outlineLevel="0" collapsed="false">
      <c r="A236" s="735"/>
      <c r="B236" s="721"/>
      <c r="C236" s="749" t="s">
        <v>1264</v>
      </c>
      <c r="D236" s="723" t="s">
        <v>89</v>
      </c>
      <c r="E236" s="724" t="n">
        <v>4</v>
      </c>
      <c r="F236" s="725"/>
      <c r="G236" s="713" t="n">
        <f aca="false">E236*F236</f>
        <v>0</v>
      </c>
      <c r="K236" s="713"/>
    </row>
    <row r="237" s="701" customFormat="true" ht="14.25" hidden="false" customHeight="false" outlineLevel="0" collapsed="false">
      <c r="A237" s="735"/>
      <c r="B237" s="721"/>
      <c r="C237" s="750"/>
      <c r="D237" s="723"/>
      <c r="E237" s="723"/>
      <c r="F237" s="725"/>
      <c r="G237" s="713"/>
      <c r="K237" s="713"/>
    </row>
    <row r="238" s="701" customFormat="true" ht="14.25" hidden="false" customHeight="false" outlineLevel="0" collapsed="false">
      <c r="A238" s="735"/>
      <c r="B238" s="721"/>
      <c r="C238" s="750"/>
      <c r="D238" s="723"/>
      <c r="E238" s="723"/>
      <c r="F238" s="725"/>
      <c r="G238" s="713"/>
      <c r="K238" s="713"/>
    </row>
    <row r="239" s="701" customFormat="true" ht="46.95" hidden="false" customHeight="false" outlineLevel="0" collapsed="false">
      <c r="A239" s="735"/>
      <c r="B239" s="721" t="s">
        <v>1265</v>
      </c>
      <c r="C239" s="749" t="s">
        <v>1263</v>
      </c>
      <c r="D239" s="643"/>
      <c r="E239" s="643"/>
      <c r="F239" s="643"/>
      <c r="G239" s="643"/>
      <c r="K239" s="713"/>
    </row>
    <row r="240" s="701" customFormat="true" ht="14.25" hidden="false" customHeight="false" outlineLevel="0" collapsed="false">
      <c r="A240" s="735"/>
      <c r="B240" s="721"/>
      <c r="C240" s="749" t="s">
        <v>1266</v>
      </c>
      <c r="D240" s="723" t="s">
        <v>89</v>
      </c>
      <c r="E240" s="724" t="n">
        <v>1</v>
      </c>
      <c r="F240" s="725"/>
      <c r="G240" s="713" t="n">
        <f aca="false">E240*F240</f>
        <v>0</v>
      </c>
      <c r="K240" s="713"/>
    </row>
    <row r="241" s="701" customFormat="true" ht="14.25" hidden="false" customHeight="false" outlineLevel="0" collapsed="false">
      <c r="A241" s="735"/>
      <c r="B241" s="721"/>
      <c r="C241" s="750"/>
      <c r="D241" s="723"/>
      <c r="E241" s="723"/>
      <c r="F241" s="725"/>
      <c r="G241" s="713"/>
      <c r="K241" s="713"/>
    </row>
    <row r="242" s="701" customFormat="true" ht="14.25" hidden="false" customHeight="false" outlineLevel="0" collapsed="false">
      <c r="A242" s="735"/>
      <c r="B242" s="721"/>
      <c r="C242" s="750"/>
      <c r="D242" s="723"/>
      <c r="E242" s="723"/>
      <c r="F242" s="725"/>
      <c r="G242" s="713"/>
      <c r="K242" s="713"/>
    </row>
    <row r="243" s="701" customFormat="true" ht="46.95" hidden="false" customHeight="false" outlineLevel="0" collapsed="false">
      <c r="A243" s="735"/>
      <c r="B243" s="721" t="s">
        <v>1267</v>
      </c>
      <c r="C243" s="749" t="s">
        <v>1268</v>
      </c>
      <c r="D243" s="643"/>
      <c r="E243" s="643"/>
      <c r="F243" s="643"/>
      <c r="G243" s="643"/>
      <c r="K243" s="713"/>
    </row>
    <row r="244" s="701" customFormat="true" ht="14.25" hidden="false" customHeight="false" outlineLevel="0" collapsed="false">
      <c r="A244" s="735"/>
      <c r="B244" s="721"/>
      <c r="C244" s="749" t="s">
        <v>1266</v>
      </c>
      <c r="D244" s="723" t="s">
        <v>89</v>
      </c>
      <c r="E244" s="724" t="n">
        <v>3</v>
      </c>
      <c r="F244" s="725"/>
      <c r="G244" s="713" t="n">
        <f aca="false">E244*F244</f>
        <v>0</v>
      </c>
      <c r="K244" s="713"/>
    </row>
    <row r="245" s="701" customFormat="true" ht="14.25" hidden="false" customHeight="false" outlineLevel="0" collapsed="false">
      <c r="A245" s="735"/>
      <c r="B245" s="721"/>
      <c r="C245" s="750"/>
      <c r="D245" s="723"/>
      <c r="E245" s="723"/>
      <c r="F245" s="725"/>
      <c r="G245" s="713"/>
      <c r="K245" s="713"/>
    </row>
    <row r="246" s="701" customFormat="true" ht="14.25" hidden="false" customHeight="false" outlineLevel="0" collapsed="false">
      <c r="B246" s="721"/>
      <c r="C246" s="747"/>
      <c r="D246" s="723"/>
      <c r="E246" s="724"/>
      <c r="F246" s="725"/>
      <c r="G246" s="713"/>
      <c r="K246" s="713"/>
      <c r="L246" s="701" t="n">
        <v>7.5345</v>
      </c>
    </row>
    <row r="247" s="701" customFormat="true" ht="69.85" hidden="false" customHeight="false" outlineLevel="0" collapsed="false">
      <c r="A247" s="735"/>
      <c r="B247" s="751" t="s">
        <v>1269</v>
      </c>
      <c r="C247" s="752" t="s">
        <v>1270</v>
      </c>
      <c r="D247" s="753" t="s">
        <v>1205</v>
      </c>
      <c r="E247" s="753" t="n">
        <v>4</v>
      </c>
      <c r="F247" s="754"/>
      <c r="G247" s="713" t="n">
        <f aca="false">E247*F247</f>
        <v>0</v>
      </c>
      <c r="K247" s="713"/>
      <c r="WVU247" s="679"/>
      <c r="WVV247" s="679"/>
      <c r="WVW247" s="679"/>
      <c r="WVX247" s="679"/>
      <c r="WVY247" s="679"/>
      <c r="WVZ247" s="679"/>
      <c r="WWA247" s="679"/>
      <c r="WWB247" s="679"/>
      <c r="WWC247" s="679"/>
      <c r="WWD247" s="679"/>
      <c r="WWE247" s="679"/>
      <c r="WWF247" s="679"/>
      <c r="WWG247" s="679"/>
      <c r="WWH247" s="679"/>
      <c r="WWI247" s="679"/>
      <c r="WWJ247" s="679"/>
      <c r="WWK247" s="679"/>
      <c r="WWL247" s="679"/>
      <c r="WWM247" s="679"/>
      <c r="WWN247" s="679"/>
      <c r="WWO247" s="679"/>
      <c r="WWP247" s="679"/>
      <c r="WWQ247" s="679"/>
      <c r="WWR247" s="679"/>
      <c r="WWS247" s="679"/>
      <c r="WWT247" s="679"/>
      <c r="WWU247" s="679"/>
      <c r="WWV247" s="679"/>
      <c r="WWW247" s="679"/>
      <c r="WWX247" s="679"/>
      <c r="WWY247" s="679"/>
      <c r="WWZ247" s="679"/>
      <c r="WXA247" s="679"/>
      <c r="WXB247" s="679"/>
      <c r="WXC247" s="679"/>
      <c r="WXD247" s="679"/>
      <c r="WXE247" s="679"/>
      <c r="WXF247" s="679"/>
      <c r="WXG247" s="679"/>
      <c r="WXH247" s="679"/>
      <c r="WXI247" s="679"/>
      <c r="WXJ247" s="679"/>
      <c r="WXK247" s="679"/>
      <c r="WXL247" s="679"/>
      <c r="WXM247" s="679"/>
      <c r="WXN247" s="679"/>
      <c r="WXO247" s="679"/>
      <c r="WXP247" s="679"/>
      <c r="WXQ247" s="679"/>
      <c r="WXR247" s="679"/>
      <c r="WXS247" s="679"/>
      <c r="WXT247" s="679"/>
      <c r="WXU247" s="679"/>
      <c r="WXV247" s="679"/>
      <c r="WXW247" s="679"/>
      <c r="WXX247" s="679"/>
      <c r="WXY247" s="679"/>
      <c r="WXZ247" s="679"/>
      <c r="WYA247" s="679"/>
      <c r="WYB247" s="679"/>
      <c r="WYC247" s="679"/>
      <c r="WYD247" s="679"/>
      <c r="WYE247" s="679"/>
      <c r="WYF247" s="679"/>
      <c r="WYG247" s="679"/>
      <c r="WYH247" s="679"/>
      <c r="WYI247" s="679"/>
      <c r="WYJ247" s="679"/>
      <c r="WYK247" s="679"/>
      <c r="WYL247" s="679"/>
      <c r="WYM247" s="679"/>
      <c r="WYN247" s="679"/>
      <c r="WYO247" s="679"/>
      <c r="WYP247" s="679"/>
      <c r="WYQ247" s="679"/>
      <c r="WYR247" s="679"/>
      <c r="WYS247" s="679"/>
      <c r="WYT247" s="679"/>
      <c r="WYU247" s="679"/>
      <c r="WYV247" s="679"/>
      <c r="WYW247" s="679"/>
      <c r="WYX247" s="679"/>
      <c r="WYY247" s="679"/>
      <c r="WYZ247" s="679"/>
      <c r="WZA247" s="679"/>
      <c r="WZB247" s="679"/>
      <c r="WZC247" s="679"/>
      <c r="WZD247" s="679"/>
      <c r="WZE247" s="679"/>
      <c r="WZF247" s="679"/>
      <c r="WZG247" s="679"/>
      <c r="WZH247" s="679"/>
      <c r="WZI247" s="679"/>
      <c r="WZJ247" s="679"/>
      <c r="WZK247" s="679"/>
      <c r="WZL247" s="679"/>
      <c r="WZM247" s="679"/>
      <c r="WZN247" s="679"/>
      <c r="WZO247" s="679"/>
      <c r="WZP247" s="679"/>
      <c r="WZQ247" s="679"/>
      <c r="WZR247" s="679"/>
      <c r="WZS247" s="679"/>
      <c r="WZT247" s="679"/>
      <c r="WZU247" s="679"/>
      <c r="WZV247" s="679"/>
      <c r="WZW247" s="679"/>
      <c r="WZX247" s="679"/>
      <c r="WZY247" s="679"/>
      <c r="WZZ247" s="679"/>
      <c r="XAA247" s="679"/>
      <c r="XAB247" s="679"/>
      <c r="XAC247" s="679"/>
      <c r="XAD247" s="679"/>
      <c r="XAE247" s="679"/>
      <c r="XAF247" s="679"/>
      <c r="XAG247" s="679"/>
      <c r="XAH247" s="679"/>
      <c r="XAI247" s="679"/>
      <c r="XAJ247" s="679"/>
      <c r="XAK247" s="679"/>
      <c r="XAL247" s="679"/>
      <c r="XAM247" s="679"/>
      <c r="XAN247" s="679"/>
      <c r="XAO247" s="679"/>
      <c r="XAP247" s="679"/>
      <c r="XAQ247" s="679"/>
      <c r="XAR247" s="679"/>
      <c r="XAS247" s="679"/>
      <c r="XAT247" s="679"/>
      <c r="XAU247" s="679"/>
      <c r="XAV247" s="679"/>
      <c r="XAW247" s="679"/>
      <c r="XAX247" s="679"/>
      <c r="XAY247" s="679"/>
      <c r="XAZ247" s="679"/>
      <c r="XBA247" s="679"/>
      <c r="XBB247" s="679"/>
      <c r="XBC247" s="679"/>
      <c r="XBD247" s="679"/>
      <c r="XBE247" s="679"/>
      <c r="XBF247" s="679"/>
      <c r="XBG247" s="679"/>
      <c r="XBH247" s="679"/>
      <c r="XBI247" s="679"/>
      <c r="XBJ247" s="679"/>
      <c r="XBK247" s="679"/>
      <c r="XBL247" s="679"/>
      <c r="XBM247" s="679"/>
      <c r="XBN247" s="679"/>
      <c r="XBO247" s="679"/>
      <c r="XBP247" s="679"/>
      <c r="XBQ247" s="679"/>
      <c r="XBR247" s="679"/>
      <c r="XBS247" s="679"/>
      <c r="XBT247" s="679"/>
      <c r="XBU247" s="679"/>
      <c r="XBV247" s="679"/>
      <c r="XBW247" s="679"/>
      <c r="XBX247" s="679"/>
      <c r="XBY247" s="679"/>
      <c r="XBZ247" s="679"/>
      <c r="XCA247" s="679"/>
      <c r="XCB247" s="679"/>
      <c r="XCC247" s="679"/>
      <c r="XCD247" s="679"/>
      <c r="XCE247" s="679"/>
      <c r="XCF247" s="679"/>
      <c r="XCG247" s="679"/>
      <c r="XCH247" s="679"/>
      <c r="XCI247" s="679"/>
      <c r="XCJ247" s="679"/>
      <c r="XCK247" s="679"/>
      <c r="XCL247" s="679"/>
      <c r="XCM247" s="679"/>
      <c r="XCN247" s="679"/>
      <c r="XCO247" s="679"/>
      <c r="XCP247" s="679"/>
      <c r="XCQ247" s="679"/>
      <c r="XCR247" s="679"/>
      <c r="XCS247" s="679"/>
      <c r="XCT247" s="679"/>
      <c r="XCU247" s="679"/>
      <c r="XCV247" s="679"/>
      <c r="XCW247" s="679"/>
      <c r="XCX247" s="679"/>
      <c r="XCY247" s="679"/>
      <c r="XCZ247" s="679"/>
      <c r="XDA247" s="679"/>
      <c r="XDB247" s="679"/>
      <c r="XDC247" s="679"/>
      <c r="XDD247" s="679"/>
      <c r="XDE247" s="679"/>
      <c r="XDF247" s="679"/>
      <c r="XDG247" s="679"/>
      <c r="XDH247" s="679"/>
      <c r="XDI247" s="679"/>
      <c r="XDJ247" s="679"/>
      <c r="XDK247" s="679"/>
      <c r="XDL247" s="679"/>
      <c r="XDM247" s="679"/>
      <c r="XDN247" s="679"/>
      <c r="XDO247" s="679"/>
      <c r="XDP247" s="679"/>
      <c r="XDQ247" s="679"/>
      <c r="XDR247" s="679"/>
      <c r="XDS247" s="679"/>
      <c r="XDT247" s="679"/>
      <c r="XDU247" s="679"/>
      <c r="XDV247" s="679"/>
      <c r="XDW247" s="679"/>
      <c r="XDX247" s="679"/>
      <c r="XDY247" s="679"/>
      <c r="XDZ247" s="679"/>
      <c r="XEA247" s="679"/>
      <c r="XEB247" s="679"/>
      <c r="XEC247" s="679"/>
      <c r="XED247" s="679"/>
      <c r="XEE247" s="679"/>
      <c r="XEF247" s="679"/>
      <c r="XEG247" s="679"/>
      <c r="XEH247" s="679"/>
      <c r="XEI247" s="679"/>
      <c r="XEJ247" s="679"/>
      <c r="XEK247" s="679"/>
      <c r="XEL247" s="679"/>
      <c r="XEM247" s="679"/>
      <c r="XEN247" s="679"/>
      <c r="XEO247" s="679"/>
      <c r="XEP247" s="679"/>
      <c r="XEQ247" s="679"/>
      <c r="XER247" s="679"/>
      <c r="XES247" s="679"/>
      <c r="XET247" s="679"/>
      <c r="XEU247" s="679"/>
      <c r="XEV247" s="679"/>
      <c r="XEW247" s="679"/>
      <c r="XEX247" s="679"/>
      <c r="XEY247" s="679"/>
      <c r="XEZ247" s="679"/>
      <c r="XFA247" s="679"/>
      <c r="XFB247" s="679"/>
      <c r="XFC247" s="679"/>
      <c r="XFD247" s="679"/>
    </row>
    <row r="248" s="701" customFormat="true" ht="14.25" hidden="false" customHeight="false" outlineLevel="0" collapsed="false">
      <c r="A248" s="735"/>
      <c r="B248" s="751"/>
      <c r="C248" s="752"/>
      <c r="D248" s="753"/>
      <c r="E248" s="753"/>
      <c r="F248" s="754"/>
      <c r="G248" s="713"/>
      <c r="K248" s="713"/>
    </row>
    <row r="249" customFormat="false" ht="14.25" hidden="false" customHeight="false" outlineLevel="0" collapsed="false">
      <c r="B249" s="755"/>
      <c r="C249" s="756"/>
      <c r="D249" s="753"/>
      <c r="E249" s="753"/>
      <c r="F249" s="754"/>
      <c r="G249" s="713" t="str">
        <f aca="false">IF($D249="","",$E249*F249)</f>
        <v/>
      </c>
      <c r="K249" s="757"/>
      <c r="L249" s="701"/>
      <c r="WVU249" s="701"/>
      <c r="WVV249" s="701"/>
      <c r="WVW249" s="701"/>
      <c r="WVX249" s="701"/>
      <c r="WVY249" s="701"/>
      <c r="WVZ249" s="701"/>
      <c r="WWA249" s="701"/>
      <c r="WWB249" s="701"/>
      <c r="WWC249" s="701"/>
      <c r="WWD249" s="701"/>
      <c r="WWE249" s="701"/>
      <c r="WWF249" s="701"/>
      <c r="WWG249" s="701"/>
      <c r="WWH249" s="701"/>
      <c r="WWI249" s="701"/>
      <c r="WWJ249" s="701"/>
      <c r="WWK249" s="701"/>
      <c r="WWL249" s="701"/>
      <c r="WWM249" s="701"/>
      <c r="WWN249" s="701"/>
      <c r="WWO249" s="701"/>
      <c r="WWP249" s="701"/>
      <c r="WWQ249" s="701"/>
      <c r="WWR249" s="701"/>
      <c r="WWS249" s="701"/>
      <c r="WWT249" s="701"/>
      <c r="WWU249" s="701"/>
      <c r="WWV249" s="701"/>
      <c r="WWW249" s="701"/>
      <c r="WWX249" s="701"/>
      <c r="WWY249" s="701"/>
      <c r="WWZ249" s="701"/>
      <c r="WXA249" s="701"/>
      <c r="WXB249" s="701"/>
      <c r="WXC249" s="701"/>
      <c r="WXD249" s="701"/>
      <c r="WXE249" s="701"/>
      <c r="WXF249" s="701"/>
      <c r="WXG249" s="701"/>
      <c r="WXH249" s="701"/>
      <c r="WXI249" s="701"/>
      <c r="WXJ249" s="701"/>
      <c r="WXK249" s="701"/>
      <c r="WXL249" s="701"/>
      <c r="WXM249" s="701"/>
      <c r="WXN249" s="701"/>
      <c r="WXO249" s="701"/>
      <c r="WXP249" s="701"/>
      <c r="WXQ249" s="701"/>
      <c r="WXR249" s="701"/>
      <c r="WXS249" s="701"/>
      <c r="WXT249" s="701"/>
      <c r="WXU249" s="701"/>
      <c r="WXV249" s="701"/>
      <c r="WXW249" s="701"/>
      <c r="WXX249" s="701"/>
      <c r="WXY249" s="701"/>
      <c r="WXZ249" s="701"/>
      <c r="WYA249" s="701"/>
      <c r="WYB249" s="701"/>
      <c r="WYC249" s="701"/>
      <c r="WYD249" s="701"/>
      <c r="WYE249" s="701"/>
      <c r="WYF249" s="701"/>
      <c r="WYG249" s="701"/>
      <c r="WYH249" s="701"/>
      <c r="WYI249" s="701"/>
      <c r="WYJ249" s="701"/>
      <c r="WYK249" s="701"/>
      <c r="WYL249" s="701"/>
      <c r="WYM249" s="701"/>
      <c r="WYN249" s="701"/>
      <c r="WYO249" s="701"/>
      <c r="WYP249" s="701"/>
      <c r="WYQ249" s="701"/>
      <c r="WYR249" s="701"/>
      <c r="WYS249" s="701"/>
      <c r="WYT249" s="701"/>
      <c r="WYU249" s="701"/>
      <c r="WYV249" s="701"/>
      <c r="WYW249" s="701"/>
      <c r="WYX249" s="701"/>
      <c r="WYY249" s="701"/>
      <c r="WYZ249" s="701"/>
      <c r="WZA249" s="701"/>
      <c r="WZB249" s="701"/>
      <c r="WZC249" s="701"/>
      <c r="WZD249" s="701"/>
      <c r="WZE249" s="701"/>
      <c r="WZF249" s="701"/>
      <c r="WZG249" s="701"/>
      <c r="WZH249" s="701"/>
      <c r="WZI249" s="701"/>
      <c r="WZJ249" s="701"/>
      <c r="WZK249" s="701"/>
      <c r="WZL249" s="701"/>
      <c r="WZM249" s="701"/>
      <c r="WZN249" s="701"/>
      <c r="WZO249" s="701"/>
      <c r="WZP249" s="701"/>
      <c r="WZQ249" s="701"/>
      <c r="WZR249" s="701"/>
      <c r="WZS249" s="701"/>
      <c r="WZT249" s="701"/>
      <c r="WZU249" s="701"/>
      <c r="WZV249" s="701"/>
      <c r="WZW249" s="701"/>
      <c r="WZX249" s="701"/>
      <c r="WZY249" s="701"/>
      <c r="WZZ249" s="701"/>
      <c r="XAA249" s="701"/>
      <c r="XAB249" s="701"/>
      <c r="XAC249" s="701"/>
      <c r="XAD249" s="701"/>
      <c r="XAE249" s="701"/>
      <c r="XAF249" s="701"/>
      <c r="XAG249" s="701"/>
      <c r="XAH249" s="701"/>
      <c r="XAI249" s="701"/>
      <c r="XAJ249" s="701"/>
      <c r="XAK249" s="701"/>
      <c r="XAL249" s="701"/>
      <c r="XAM249" s="701"/>
      <c r="XAN249" s="701"/>
      <c r="XAO249" s="701"/>
      <c r="XAP249" s="701"/>
      <c r="XAQ249" s="701"/>
      <c r="XAR249" s="701"/>
      <c r="XAS249" s="701"/>
      <c r="XAT249" s="701"/>
      <c r="XAU249" s="701"/>
      <c r="XAV249" s="701"/>
      <c r="XAW249" s="701"/>
      <c r="XAX249" s="701"/>
      <c r="XAY249" s="701"/>
      <c r="XAZ249" s="701"/>
      <c r="XBA249" s="701"/>
      <c r="XBB249" s="701"/>
      <c r="XBC249" s="701"/>
      <c r="XBD249" s="701"/>
      <c r="XBE249" s="701"/>
      <c r="XBF249" s="701"/>
      <c r="XBG249" s="701"/>
      <c r="XBH249" s="701"/>
      <c r="XBI249" s="701"/>
      <c r="XBJ249" s="701"/>
      <c r="XBK249" s="701"/>
      <c r="XBL249" s="701"/>
      <c r="XBM249" s="701"/>
      <c r="XBN249" s="701"/>
      <c r="XBO249" s="701"/>
      <c r="XBP249" s="701"/>
      <c r="XBQ249" s="701"/>
      <c r="XBR249" s="701"/>
      <c r="XBS249" s="701"/>
      <c r="XBT249" s="701"/>
      <c r="XBU249" s="701"/>
      <c r="XBV249" s="701"/>
      <c r="XBW249" s="701"/>
      <c r="XBX249" s="701"/>
      <c r="XBY249" s="701"/>
      <c r="XBZ249" s="701"/>
      <c r="XCA249" s="701"/>
      <c r="XCB249" s="701"/>
      <c r="XCC249" s="701"/>
      <c r="XCD249" s="701"/>
      <c r="XCE249" s="701"/>
      <c r="XCF249" s="701"/>
      <c r="XCG249" s="701"/>
      <c r="XCH249" s="701"/>
      <c r="XCI249" s="701"/>
      <c r="XCJ249" s="701"/>
      <c r="XCK249" s="701"/>
      <c r="XCL249" s="701"/>
      <c r="XCM249" s="701"/>
      <c r="XCN249" s="701"/>
      <c r="XCO249" s="701"/>
      <c r="XCP249" s="701"/>
      <c r="XCQ249" s="701"/>
      <c r="XCR249" s="701"/>
      <c r="XCS249" s="701"/>
      <c r="XCT249" s="701"/>
      <c r="XCU249" s="701"/>
      <c r="XCV249" s="701"/>
      <c r="XCW249" s="701"/>
      <c r="XCX249" s="701"/>
      <c r="XCY249" s="701"/>
      <c r="XCZ249" s="701"/>
      <c r="XDA249" s="701"/>
      <c r="XDB249" s="701"/>
      <c r="XDC249" s="701"/>
      <c r="XDD249" s="701"/>
      <c r="XDE249" s="701"/>
      <c r="XDF249" s="701"/>
      <c r="XDG249" s="701"/>
      <c r="XDH249" s="701"/>
      <c r="XDI249" s="701"/>
      <c r="XDJ249" s="701"/>
      <c r="XDK249" s="701"/>
      <c r="XDL249" s="701"/>
      <c r="XDM249" s="701"/>
      <c r="XDN249" s="701"/>
      <c r="XDO249" s="701"/>
      <c r="XDP249" s="701"/>
      <c r="XDQ249" s="701"/>
      <c r="XDR249" s="701"/>
      <c r="XDS249" s="701"/>
      <c r="XDT249" s="701"/>
      <c r="XDU249" s="701"/>
      <c r="XDV249" s="701"/>
      <c r="XDW249" s="701"/>
      <c r="XDX249" s="701"/>
      <c r="XDY249" s="701"/>
      <c r="XDZ249" s="701"/>
      <c r="XEA249" s="701"/>
      <c r="XEB249" s="701"/>
      <c r="XEC249" s="701"/>
      <c r="XED249" s="701"/>
      <c r="XEE249" s="701"/>
      <c r="XEF249" s="701"/>
      <c r="XEG249" s="701"/>
      <c r="XEH249" s="701"/>
      <c r="XEI249" s="701"/>
      <c r="XEJ249" s="701"/>
      <c r="XEK249" s="701"/>
      <c r="XEL249" s="701"/>
      <c r="XEM249" s="701"/>
      <c r="XEN249" s="701"/>
      <c r="XEO249" s="701"/>
      <c r="XEP249" s="701"/>
      <c r="XEQ249" s="701"/>
      <c r="XER249" s="701"/>
      <c r="XES249" s="701"/>
      <c r="XET249" s="701"/>
      <c r="XEU249" s="701"/>
      <c r="XEV249" s="701"/>
      <c r="XEW249" s="701"/>
      <c r="XEX249" s="701"/>
      <c r="XEY249" s="701"/>
      <c r="XEZ249" s="701"/>
      <c r="XFA249" s="701"/>
      <c r="XFB249" s="701"/>
      <c r="XFC249" s="701"/>
      <c r="XFD249" s="701"/>
    </row>
    <row r="250" s="701" customFormat="true" ht="69.85" hidden="false" customHeight="false" outlineLevel="0" collapsed="false">
      <c r="A250" s="735"/>
      <c r="B250" s="751" t="s">
        <v>1271</v>
      </c>
      <c r="C250" s="752" t="s">
        <v>1272</v>
      </c>
      <c r="D250" s="753" t="s">
        <v>1205</v>
      </c>
      <c r="E250" s="753" t="n">
        <v>8</v>
      </c>
      <c r="F250" s="754"/>
      <c r="G250" s="713" t="n">
        <f aca="false">E250*F250</f>
        <v>0</v>
      </c>
      <c r="K250" s="713"/>
      <c r="WVU250" s="679"/>
      <c r="WVV250" s="679"/>
      <c r="WVW250" s="679"/>
      <c r="WVX250" s="679"/>
      <c r="WVY250" s="679"/>
      <c r="WVZ250" s="679"/>
      <c r="WWA250" s="679"/>
      <c r="WWB250" s="679"/>
      <c r="WWC250" s="679"/>
      <c r="WWD250" s="679"/>
      <c r="WWE250" s="679"/>
      <c r="WWF250" s="679"/>
      <c r="WWG250" s="679"/>
      <c r="WWH250" s="679"/>
      <c r="WWI250" s="679"/>
      <c r="WWJ250" s="679"/>
      <c r="WWK250" s="679"/>
      <c r="WWL250" s="679"/>
      <c r="WWM250" s="679"/>
      <c r="WWN250" s="679"/>
      <c r="WWO250" s="679"/>
      <c r="WWP250" s="679"/>
      <c r="WWQ250" s="679"/>
      <c r="WWR250" s="679"/>
      <c r="WWS250" s="679"/>
      <c r="WWT250" s="679"/>
      <c r="WWU250" s="679"/>
      <c r="WWV250" s="679"/>
      <c r="WWW250" s="679"/>
      <c r="WWX250" s="679"/>
      <c r="WWY250" s="679"/>
      <c r="WWZ250" s="679"/>
      <c r="WXA250" s="679"/>
      <c r="WXB250" s="679"/>
      <c r="WXC250" s="679"/>
      <c r="WXD250" s="679"/>
      <c r="WXE250" s="679"/>
      <c r="WXF250" s="679"/>
      <c r="WXG250" s="679"/>
      <c r="WXH250" s="679"/>
      <c r="WXI250" s="679"/>
      <c r="WXJ250" s="679"/>
      <c r="WXK250" s="679"/>
      <c r="WXL250" s="679"/>
      <c r="WXM250" s="679"/>
      <c r="WXN250" s="679"/>
      <c r="WXO250" s="679"/>
      <c r="WXP250" s="679"/>
      <c r="WXQ250" s="679"/>
      <c r="WXR250" s="679"/>
      <c r="WXS250" s="679"/>
      <c r="WXT250" s="679"/>
      <c r="WXU250" s="679"/>
      <c r="WXV250" s="679"/>
      <c r="WXW250" s="679"/>
      <c r="WXX250" s="679"/>
      <c r="WXY250" s="679"/>
      <c r="WXZ250" s="679"/>
      <c r="WYA250" s="679"/>
      <c r="WYB250" s="679"/>
      <c r="WYC250" s="679"/>
      <c r="WYD250" s="679"/>
      <c r="WYE250" s="679"/>
      <c r="WYF250" s="679"/>
      <c r="WYG250" s="679"/>
      <c r="WYH250" s="679"/>
      <c r="WYI250" s="679"/>
      <c r="WYJ250" s="679"/>
      <c r="WYK250" s="679"/>
      <c r="WYL250" s="679"/>
      <c r="WYM250" s="679"/>
      <c r="WYN250" s="679"/>
      <c r="WYO250" s="679"/>
      <c r="WYP250" s="679"/>
      <c r="WYQ250" s="679"/>
      <c r="WYR250" s="679"/>
      <c r="WYS250" s="679"/>
      <c r="WYT250" s="679"/>
      <c r="WYU250" s="679"/>
      <c r="WYV250" s="679"/>
      <c r="WYW250" s="679"/>
      <c r="WYX250" s="679"/>
      <c r="WYY250" s="679"/>
      <c r="WYZ250" s="679"/>
      <c r="WZA250" s="679"/>
      <c r="WZB250" s="679"/>
      <c r="WZC250" s="679"/>
      <c r="WZD250" s="679"/>
      <c r="WZE250" s="679"/>
      <c r="WZF250" s="679"/>
      <c r="WZG250" s="679"/>
      <c r="WZH250" s="679"/>
      <c r="WZI250" s="679"/>
      <c r="WZJ250" s="679"/>
      <c r="WZK250" s="679"/>
      <c r="WZL250" s="679"/>
      <c r="WZM250" s="679"/>
      <c r="WZN250" s="679"/>
      <c r="WZO250" s="679"/>
      <c r="WZP250" s="679"/>
      <c r="WZQ250" s="679"/>
      <c r="WZR250" s="679"/>
      <c r="WZS250" s="679"/>
      <c r="WZT250" s="679"/>
      <c r="WZU250" s="679"/>
      <c r="WZV250" s="679"/>
      <c r="WZW250" s="679"/>
      <c r="WZX250" s="679"/>
      <c r="WZY250" s="679"/>
      <c r="WZZ250" s="679"/>
      <c r="XAA250" s="679"/>
      <c r="XAB250" s="679"/>
      <c r="XAC250" s="679"/>
      <c r="XAD250" s="679"/>
      <c r="XAE250" s="679"/>
      <c r="XAF250" s="679"/>
      <c r="XAG250" s="679"/>
      <c r="XAH250" s="679"/>
      <c r="XAI250" s="679"/>
      <c r="XAJ250" s="679"/>
      <c r="XAK250" s="679"/>
      <c r="XAL250" s="679"/>
      <c r="XAM250" s="679"/>
      <c r="XAN250" s="679"/>
      <c r="XAO250" s="679"/>
      <c r="XAP250" s="679"/>
      <c r="XAQ250" s="679"/>
      <c r="XAR250" s="679"/>
      <c r="XAS250" s="679"/>
      <c r="XAT250" s="679"/>
      <c r="XAU250" s="679"/>
      <c r="XAV250" s="679"/>
      <c r="XAW250" s="679"/>
      <c r="XAX250" s="679"/>
      <c r="XAY250" s="679"/>
      <c r="XAZ250" s="679"/>
      <c r="XBA250" s="679"/>
      <c r="XBB250" s="679"/>
      <c r="XBC250" s="679"/>
      <c r="XBD250" s="679"/>
      <c r="XBE250" s="679"/>
      <c r="XBF250" s="679"/>
      <c r="XBG250" s="679"/>
      <c r="XBH250" s="679"/>
      <c r="XBI250" s="679"/>
      <c r="XBJ250" s="679"/>
      <c r="XBK250" s="679"/>
      <c r="XBL250" s="679"/>
      <c r="XBM250" s="679"/>
      <c r="XBN250" s="679"/>
      <c r="XBO250" s="679"/>
      <c r="XBP250" s="679"/>
      <c r="XBQ250" s="679"/>
      <c r="XBR250" s="679"/>
      <c r="XBS250" s="679"/>
      <c r="XBT250" s="679"/>
      <c r="XBU250" s="679"/>
      <c r="XBV250" s="679"/>
      <c r="XBW250" s="679"/>
      <c r="XBX250" s="679"/>
      <c r="XBY250" s="679"/>
      <c r="XBZ250" s="679"/>
      <c r="XCA250" s="679"/>
      <c r="XCB250" s="679"/>
      <c r="XCC250" s="679"/>
      <c r="XCD250" s="679"/>
      <c r="XCE250" s="679"/>
      <c r="XCF250" s="679"/>
      <c r="XCG250" s="679"/>
      <c r="XCH250" s="679"/>
      <c r="XCI250" s="679"/>
      <c r="XCJ250" s="679"/>
      <c r="XCK250" s="679"/>
      <c r="XCL250" s="679"/>
      <c r="XCM250" s="679"/>
      <c r="XCN250" s="679"/>
      <c r="XCO250" s="679"/>
      <c r="XCP250" s="679"/>
      <c r="XCQ250" s="679"/>
      <c r="XCR250" s="679"/>
      <c r="XCS250" s="679"/>
      <c r="XCT250" s="679"/>
      <c r="XCU250" s="679"/>
      <c r="XCV250" s="679"/>
      <c r="XCW250" s="679"/>
      <c r="XCX250" s="679"/>
      <c r="XCY250" s="679"/>
      <c r="XCZ250" s="679"/>
      <c r="XDA250" s="679"/>
      <c r="XDB250" s="679"/>
      <c r="XDC250" s="679"/>
      <c r="XDD250" s="679"/>
      <c r="XDE250" s="679"/>
      <c r="XDF250" s="679"/>
      <c r="XDG250" s="679"/>
      <c r="XDH250" s="679"/>
      <c r="XDI250" s="679"/>
      <c r="XDJ250" s="679"/>
      <c r="XDK250" s="679"/>
      <c r="XDL250" s="679"/>
      <c r="XDM250" s="679"/>
      <c r="XDN250" s="679"/>
      <c r="XDO250" s="679"/>
      <c r="XDP250" s="679"/>
      <c r="XDQ250" s="679"/>
      <c r="XDR250" s="679"/>
      <c r="XDS250" s="679"/>
      <c r="XDT250" s="679"/>
      <c r="XDU250" s="679"/>
      <c r="XDV250" s="679"/>
      <c r="XDW250" s="679"/>
      <c r="XDX250" s="679"/>
      <c r="XDY250" s="679"/>
      <c r="XDZ250" s="679"/>
      <c r="XEA250" s="679"/>
      <c r="XEB250" s="679"/>
      <c r="XEC250" s="679"/>
      <c r="XED250" s="679"/>
      <c r="XEE250" s="679"/>
      <c r="XEF250" s="679"/>
      <c r="XEG250" s="679"/>
      <c r="XEH250" s="679"/>
      <c r="XEI250" s="679"/>
      <c r="XEJ250" s="679"/>
      <c r="XEK250" s="679"/>
      <c r="XEL250" s="679"/>
      <c r="XEM250" s="679"/>
      <c r="XEN250" s="679"/>
      <c r="XEO250" s="679"/>
      <c r="XEP250" s="679"/>
      <c r="XEQ250" s="679"/>
      <c r="XER250" s="679"/>
      <c r="XES250" s="679"/>
      <c r="XET250" s="679"/>
      <c r="XEU250" s="679"/>
      <c r="XEV250" s="679"/>
      <c r="XEW250" s="679"/>
      <c r="XEX250" s="679"/>
      <c r="XEY250" s="679"/>
      <c r="XEZ250" s="679"/>
      <c r="XFA250" s="679"/>
      <c r="XFB250" s="679"/>
      <c r="XFC250" s="679"/>
      <c r="XFD250" s="679"/>
    </row>
    <row r="251" s="701" customFormat="true" ht="14.25" hidden="false" customHeight="false" outlineLevel="0" collapsed="false">
      <c r="A251" s="735"/>
      <c r="B251" s="751"/>
      <c r="C251" s="752"/>
      <c r="D251" s="753"/>
      <c r="E251" s="753"/>
      <c r="F251" s="754"/>
      <c r="G251" s="713"/>
      <c r="K251" s="713"/>
    </row>
    <row r="252" customFormat="false" ht="14.25" hidden="false" customHeight="false" outlineLevel="0" collapsed="false">
      <c r="B252" s="755"/>
      <c r="C252" s="756"/>
      <c r="D252" s="753"/>
      <c r="E252" s="753"/>
      <c r="F252" s="754"/>
      <c r="G252" s="713" t="str">
        <f aca="false">IF($D252="","",$E252*F252)</f>
        <v/>
      </c>
      <c r="K252" s="757"/>
      <c r="L252" s="701"/>
      <c r="WVU252" s="701"/>
      <c r="WVV252" s="701"/>
      <c r="WVW252" s="701"/>
      <c r="WVX252" s="701"/>
      <c r="WVY252" s="701"/>
      <c r="WVZ252" s="701"/>
      <c r="WWA252" s="701"/>
      <c r="WWB252" s="701"/>
      <c r="WWC252" s="701"/>
      <c r="WWD252" s="701"/>
      <c r="WWE252" s="701"/>
      <c r="WWF252" s="701"/>
      <c r="WWG252" s="701"/>
      <c r="WWH252" s="701"/>
      <c r="WWI252" s="701"/>
      <c r="WWJ252" s="701"/>
      <c r="WWK252" s="701"/>
      <c r="WWL252" s="701"/>
      <c r="WWM252" s="701"/>
      <c r="WWN252" s="701"/>
      <c r="WWO252" s="701"/>
      <c r="WWP252" s="701"/>
      <c r="WWQ252" s="701"/>
      <c r="WWR252" s="701"/>
      <c r="WWS252" s="701"/>
      <c r="WWT252" s="701"/>
      <c r="WWU252" s="701"/>
      <c r="WWV252" s="701"/>
      <c r="WWW252" s="701"/>
      <c r="WWX252" s="701"/>
      <c r="WWY252" s="701"/>
      <c r="WWZ252" s="701"/>
      <c r="WXA252" s="701"/>
      <c r="WXB252" s="701"/>
      <c r="WXC252" s="701"/>
      <c r="WXD252" s="701"/>
      <c r="WXE252" s="701"/>
      <c r="WXF252" s="701"/>
      <c r="WXG252" s="701"/>
      <c r="WXH252" s="701"/>
      <c r="WXI252" s="701"/>
      <c r="WXJ252" s="701"/>
      <c r="WXK252" s="701"/>
      <c r="WXL252" s="701"/>
      <c r="WXM252" s="701"/>
      <c r="WXN252" s="701"/>
      <c r="WXO252" s="701"/>
      <c r="WXP252" s="701"/>
      <c r="WXQ252" s="701"/>
      <c r="WXR252" s="701"/>
      <c r="WXS252" s="701"/>
      <c r="WXT252" s="701"/>
      <c r="WXU252" s="701"/>
      <c r="WXV252" s="701"/>
      <c r="WXW252" s="701"/>
      <c r="WXX252" s="701"/>
      <c r="WXY252" s="701"/>
      <c r="WXZ252" s="701"/>
      <c r="WYA252" s="701"/>
      <c r="WYB252" s="701"/>
      <c r="WYC252" s="701"/>
      <c r="WYD252" s="701"/>
      <c r="WYE252" s="701"/>
      <c r="WYF252" s="701"/>
      <c r="WYG252" s="701"/>
      <c r="WYH252" s="701"/>
      <c r="WYI252" s="701"/>
      <c r="WYJ252" s="701"/>
      <c r="WYK252" s="701"/>
      <c r="WYL252" s="701"/>
      <c r="WYM252" s="701"/>
      <c r="WYN252" s="701"/>
      <c r="WYO252" s="701"/>
      <c r="WYP252" s="701"/>
      <c r="WYQ252" s="701"/>
      <c r="WYR252" s="701"/>
      <c r="WYS252" s="701"/>
      <c r="WYT252" s="701"/>
      <c r="WYU252" s="701"/>
      <c r="WYV252" s="701"/>
      <c r="WYW252" s="701"/>
      <c r="WYX252" s="701"/>
      <c r="WYY252" s="701"/>
      <c r="WYZ252" s="701"/>
      <c r="WZA252" s="701"/>
      <c r="WZB252" s="701"/>
      <c r="WZC252" s="701"/>
      <c r="WZD252" s="701"/>
      <c r="WZE252" s="701"/>
      <c r="WZF252" s="701"/>
      <c r="WZG252" s="701"/>
      <c r="WZH252" s="701"/>
      <c r="WZI252" s="701"/>
      <c r="WZJ252" s="701"/>
      <c r="WZK252" s="701"/>
      <c r="WZL252" s="701"/>
      <c r="WZM252" s="701"/>
      <c r="WZN252" s="701"/>
      <c r="WZO252" s="701"/>
      <c r="WZP252" s="701"/>
      <c r="WZQ252" s="701"/>
      <c r="WZR252" s="701"/>
      <c r="WZS252" s="701"/>
      <c r="WZT252" s="701"/>
      <c r="WZU252" s="701"/>
      <c r="WZV252" s="701"/>
      <c r="WZW252" s="701"/>
      <c r="WZX252" s="701"/>
      <c r="WZY252" s="701"/>
      <c r="WZZ252" s="701"/>
      <c r="XAA252" s="701"/>
      <c r="XAB252" s="701"/>
      <c r="XAC252" s="701"/>
      <c r="XAD252" s="701"/>
      <c r="XAE252" s="701"/>
      <c r="XAF252" s="701"/>
      <c r="XAG252" s="701"/>
      <c r="XAH252" s="701"/>
      <c r="XAI252" s="701"/>
      <c r="XAJ252" s="701"/>
      <c r="XAK252" s="701"/>
      <c r="XAL252" s="701"/>
      <c r="XAM252" s="701"/>
      <c r="XAN252" s="701"/>
      <c r="XAO252" s="701"/>
      <c r="XAP252" s="701"/>
      <c r="XAQ252" s="701"/>
      <c r="XAR252" s="701"/>
      <c r="XAS252" s="701"/>
      <c r="XAT252" s="701"/>
      <c r="XAU252" s="701"/>
      <c r="XAV252" s="701"/>
      <c r="XAW252" s="701"/>
      <c r="XAX252" s="701"/>
      <c r="XAY252" s="701"/>
      <c r="XAZ252" s="701"/>
      <c r="XBA252" s="701"/>
      <c r="XBB252" s="701"/>
      <c r="XBC252" s="701"/>
      <c r="XBD252" s="701"/>
      <c r="XBE252" s="701"/>
      <c r="XBF252" s="701"/>
      <c r="XBG252" s="701"/>
      <c r="XBH252" s="701"/>
      <c r="XBI252" s="701"/>
      <c r="XBJ252" s="701"/>
      <c r="XBK252" s="701"/>
      <c r="XBL252" s="701"/>
      <c r="XBM252" s="701"/>
      <c r="XBN252" s="701"/>
      <c r="XBO252" s="701"/>
      <c r="XBP252" s="701"/>
      <c r="XBQ252" s="701"/>
      <c r="XBR252" s="701"/>
      <c r="XBS252" s="701"/>
      <c r="XBT252" s="701"/>
      <c r="XBU252" s="701"/>
      <c r="XBV252" s="701"/>
      <c r="XBW252" s="701"/>
      <c r="XBX252" s="701"/>
      <c r="XBY252" s="701"/>
      <c r="XBZ252" s="701"/>
      <c r="XCA252" s="701"/>
      <c r="XCB252" s="701"/>
      <c r="XCC252" s="701"/>
      <c r="XCD252" s="701"/>
      <c r="XCE252" s="701"/>
      <c r="XCF252" s="701"/>
      <c r="XCG252" s="701"/>
      <c r="XCH252" s="701"/>
      <c r="XCI252" s="701"/>
      <c r="XCJ252" s="701"/>
      <c r="XCK252" s="701"/>
      <c r="XCL252" s="701"/>
      <c r="XCM252" s="701"/>
      <c r="XCN252" s="701"/>
      <c r="XCO252" s="701"/>
      <c r="XCP252" s="701"/>
      <c r="XCQ252" s="701"/>
      <c r="XCR252" s="701"/>
      <c r="XCS252" s="701"/>
      <c r="XCT252" s="701"/>
      <c r="XCU252" s="701"/>
      <c r="XCV252" s="701"/>
      <c r="XCW252" s="701"/>
      <c r="XCX252" s="701"/>
      <c r="XCY252" s="701"/>
      <c r="XCZ252" s="701"/>
      <c r="XDA252" s="701"/>
      <c r="XDB252" s="701"/>
      <c r="XDC252" s="701"/>
      <c r="XDD252" s="701"/>
      <c r="XDE252" s="701"/>
      <c r="XDF252" s="701"/>
      <c r="XDG252" s="701"/>
      <c r="XDH252" s="701"/>
      <c r="XDI252" s="701"/>
      <c r="XDJ252" s="701"/>
      <c r="XDK252" s="701"/>
      <c r="XDL252" s="701"/>
      <c r="XDM252" s="701"/>
      <c r="XDN252" s="701"/>
      <c r="XDO252" s="701"/>
      <c r="XDP252" s="701"/>
      <c r="XDQ252" s="701"/>
      <c r="XDR252" s="701"/>
      <c r="XDS252" s="701"/>
      <c r="XDT252" s="701"/>
      <c r="XDU252" s="701"/>
      <c r="XDV252" s="701"/>
      <c r="XDW252" s="701"/>
      <c r="XDX252" s="701"/>
      <c r="XDY252" s="701"/>
      <c r="XDZ252" s="701"/>
      <c r="XEA252" s="701"/>
      <c r="XEB252" s="701"/>
      <c r="XEC252" s="701"/>
      <c r="XED252" s="701"/>
      <c r="XEE252" s="701"/>
      <c r="XEF252" s="701"/>
      <c r="XEG252" s="701"/>
      <c r="XEH252" s="701"/>
      <c r="XEI252" s="701"/>
      <c r="XEJ252" s="701"/>
      <c r="XEK252" s="701"/>
      <c r="XEL252" s="701"/>
      <c r="XEM252" s="701"/>
      <c r="XEN252" s="701"/>
      <c r="XEO252" s="701"/>
      <c r="XEP252" s="701"/>
      <c r="XEQ252" s="701"/>
      <c r="XER252" s="701"/>
      <c r="XES252" s="701"/>
      <c r="XET252" s="701"/>
      <c r="XEU252" s="701"/>
      <c r="XEV252" s="701"/>
      <c r="XEW252" s="701"/>
      <c r="XEX252" s="701"/>
      <c r="XEY252" s="701"/>
      <c r="XEZ252" s="701"/>
      <c r="XFA252" s="701"/>
      <c r="XFB252" s="701"/>
      <c r="XFC252" s="701"/>
      <c r="XFD252" s="701"/>
    </row>
    <row r="253" s="701" customFormat="true" ht="104.2" hidden="false" customHeight="false" outlineLevel="0" collapsed="false">
      <c r="A253" s="735"/>
      <c r="B253" s="758" t="s">
        <v>1273</v>
      </c>
      <c r="C253" s="748" t="s">
        <v>1274</v>
      </c>
      <c r="D253" s="723" t="s">
        <v>1205</v>
      </c>
      <c r="E253" s="724" t="n">
        <v>1</v>
      </c>
      <c r="F253" s="725"/>
      <c r="G253" s="713" t="n">
        <f aca="false">E253*F253</f>
        <v>0</v>
      </c>
      <c r="I253" s="759"/>
      <c r="K253" s="713"/>
      <c r="L253" s="701" t="n">
        <v>7.5345</v>
      </c>
    </row>
    <row r="254" s="701" customFormat="true" ht="14.25" hidden="false" customHeight="false" outlineLevel="0" collapsed="false">
      <c r="A254" s="735"/>
      <c r="B254" s="758"/>
      <c r="C254" s="748"/>
      <c r="D254" s="723"/>
      <c r="E254" s="724"/>
      <c r="F254" s="725"/>
      <c r="G254" s="713"/>
      <c r="I254" s="759"/>
      <c r="K254" s="713"/>
    </row>
    <row r="255" s="701" customFormat="true" ht="14.25" hidden="false" customHeight="false" outlineLevel="0" collapsed="false">
      <c r="B255" s="760"/>
      <c r="C255" s="761"/>
      <c r="D255" s="723"/>
      <c r="E255" s="724"/>
      <c r="F255" s="725"/>
      <c r="G255" s="713"/>
      <c r="L255" s="701" t="n">
        <v>7.5345</v>
      </c>
      <c r="WVU255" s="679"/>
      <c r="WVV255" s="679"/>
      <c r="WVW255" s="679"/>
      <c r="WVX255" s="679"/>
      <c r="WVY255" s="679"/>
      <c r="WVZ255" s="679"/>
      <c r="WWA255" s="679"/>
      <c r="WWB255" s="679"/>
      <c r="WWC255" s="679"/>
      <c r="WWD255" s="679"/>
      <c r="WWE255" s="679"/>
      <c r="WWF255" s="679"/>
      <c r="WWG255" s="679"/>
      <c r="WWH255" s="679"/>
      <c r="WWI255" s="679"/>
      <c r="WWJ255" s="679"/>
      <c r="WWK255" s="679"/>
      <c r="WWL255" s="679"/>
      <c r="WWM255" s="679"/>
      <c r="WWN255" s="679"/>
      <c r="WWO255" s="679"/>
      <c r="WWP255" s="679"/>
      <c r="WWQ255" s="679"/>
      <c r="WWR255" s="679"/>
      <c r="WWS255" s="679"/>
      <c r="WWT255" s="679"/>
      <c r="WWU255" s="679"/>
      <c r="WWV255" s="679"/>
      <c r="WWW255" s="679"/>
      <c r="WWX255" s="679"/>
      <c r="WWY255" s="679"/>
      <c r="WWZ255" s="679"/>
      <c r="WXA255" s="679"/>
      <c r="WXB255" s="679"/>
      <c r="WXC255" s="679"/>
      <c r="WXD255" s="679"/>
      <c r="WXE255" s="679"/>
      <c r="WXF255" s="679"/>
      <c r="WXG255" s="679"/>
      <c r="WXH255" s="679"/>
      <c r="WXI255" s="679"/>
      <c r="WXJ255" s="679"/>
      <c r="WXK255" s="679"/>
      <c r="WXL255" s="679"/>
      <c r="WXM255" s="679"/>
      <c r="WXN255" s="679"/>
      <c r="WXO255" s="679"/>
      <c r="WXP255" s="679"/>
      <c r="WXQ255" s="679"/>
      <c r="WXR255" s="679"/>
      <c r="WXS255" s="679"/>
      <c r="WXT255" s="679"/>
      <c r="WXU255" s="679"/>
      <c r="WXV255" s="679"/>
      <c r="WXW255" s="679"/>
      <c r="WXX255" s="679"/>
      <c r="WXY255" s="679"/>
      <c r="WXZ255" s="679"/>
      <c r="WYA255" s="679"/>
      <c r="WYB255" s="679"/>
      <c r="WYC255" s="679"/>
      <c r="WYD255" s="679"/>
      <c r="WYE255" s="679"/>
      <c r="WYF255" s="679"/>
      <c r="WYG255" s="679"/>
      <c r="WYH255" s="679"/>
      <c r="WYI255" s="679"/>
      <c r="WYJ255" s="679"/>
      <c r="WYK255" s="679"/>
      <c r="WYL255" s="679"/>
      <c r="WYM255" s="679"/>
      <c r="WYN255" s="679"/>
      <c r="WYO255" s="679"/>
      <c r="WYP255" s="679"/>
      <c r="WYQ255" s="679"/>
      <c r="WYR255" s="679"/>
      <c r="WYS255" s="679"/>
      <c r="WYT255" s="679"/>
      <c r="WYU255" s="679"/>
      <c r="WYV255" s="679"/>
      <c r="WYW255" s="679"/>
      <c r="WYX255" s="679"/>
      <c r="WYY255" s="679"/>
      <c r="WYZ255" s="679"/>
      <c r="WZA255" s="679"/>
      <c r="WZB255" s="679"/>
      <c r="WZC255" s="679"/>
      <c r="WZD255" s="679"/>
      <c r="WZE255" s="679"/>
      <c r="WZF255" s="679"/>
      <c r="WZG255" s="679"/>
      <c r="WZH255" s="679"/>
      <c r="WZI255" s="679"/>
      <c r="WZJ255" s="679"/>
      <c r="WZK255" s="679"/>
      <c r="WZL255" s="679"/>
      <c r="WZM255" s="679"/>
      <c r="WZN255" s="679"/>
      <c r="WZO255" s="679"/>
      <c r="WZP255" s="679"/>
      <c r="WZQ255" s="679"/>
      <c r="WZR255" s="679"/>
      <c r="WZS255" s="679"/>
      <c r="WZT255" s="679"/>
      <c r="WZU255" s="679"/>
      <c r="WZV255" s="679"/>
      <c r="WZW255" s="679"/>
      <c r="WZX255" s="679"/>
      <c r="WZY255" s="679"/>
      <c r="WZZ255" s="679"/>
      <c r="XAA255" s="679"/>
      <c r="XAB255" s="679"/>
      <c r="XAC255" s="679"/>
      <c r="XAD255" s="679"/>
      <c r="XAE255" s="679"/>
      <c r="XAF255" s="679"/>
      <c r="XAG255" s="679"/>
      <c r="XAH255" s="679"/>
      <c r="XAI255" s="679"/>
      <c r="XAJ255" s="679"/>
      <c r="XAK255" s="679"/>
      <c r="XAL255" s="679"/>
      <c r="XAM255" s="679"/>
      <c r="XAN255" s="679"/>
      <c r="XAO255" s="679"/>
      <c r="XAP255" s="679"/>
      <c r="XAQ255" s="679"/>
      <c r="XAR255" s="679"/>
      <c r="XAS255" s="679"/>
      <c r="XAT255" s="679"/>
      <c r="XAU255" s="679"/>
      <c r="XAV255" s="679"/>
      <c r="XAW255" s="679"/>
      <c r="XAX255" s="679"/>
      <c r="XAY255" s="679"/>
      <c r="XAZ255" s="679"/>
      <c r="XBA255" s="679"/>
      <c r="XBB255" s="679"/>
      <c r="XBC255" s="679"/>
      <c r="XBD255" s="679"/>
      <c r="XBE255" s="679"/>
      <c r="XBF255" s="679"/>
      <c r="XBG255" s="679"/>
      <c r="XBH255" s="679"/>
      <c r="XBI255" s="679"/>
      <c r="XBJ255" s="679"/>
      <c r="XBK255" s="679"/>
      <c r="XBL255" s="679"/>
      <c r="XBM255" s="679"/>
      <c r="XBN255" s="679"/>
      <c r="XBO255" s="679"/>
      <c r="XBP255" s="679"/>
      <c r="XBQ255" s="679"/>
      <c r="XBR255" s="679"/>
      <c r="XBS255" s="679"/>
      <c r="XBT255" s="679"/>
      <c r="XBU255" s="679"/>
      <c r="XBV255" s="679"/>
      <c r="XBW255" s="679"/>
      <c r="XBX255" s="679"/>
      <c r="XBY255" s="679"/>
      <c r="XBZ255" s="679"/>
      <c r="XCA255" s="679"/>
      <c r="XCB255" s="679"/>
      <c r="XCC255" s="679"/>
      <c r="XCD255" s="679"/>
      <c r="XCE255" s="679"/>
      <c r="XCF255" s="679"/>
      <c r="XCG255" s="679"/>
      <c r="XCH255" s="679"/>
      <c r="XCI255" s="679"/>
      <c r="XCJ255" s="679"/>
      <c r="XCK255" s="679"/>
      <c r="XCL255" s="679"/>
      <c r="XCM255" s="679"/>
      <c r="XCN255" s="679"/>
      <c r="XCO255" s="679"/>
      <c r="XCP255" s="679"/>
      <c r="XCQ255" s="679"/>
      <c r="XCR255" s="679"/>
      <c r="XCS255" s="679"/>
      <c r="XCT255" s="679"/>
      <c r="XCU255" s="679"/>
      <c r="XCV255" s="679"/>
      <c r="XCW255" s="679"/>
      <c r="XCX255" s="679"/>
      <c r="XCY255" s="679"/>
      <c r="XCZ255" s="679"/>
      <c r="XDA255" s="679"/>
      <c r="XDB255" s="679"/>
      <c r="XDC255" s="679"/>
      <c r="XDD255" s="679"/>
      <c r="XDE255" s="679"/>
      <c r="XDF255" s="679"/>
      <c r="XDG255" s="679"/>
      <c r="XDH255" s="679"/>
      <c r="XDI255" s="679"/>
      <c r="XDJ255" s="679"/>
      <c r="XDK255" s="679"/>
      <c r="XDL255" s="679"/>
      <c r="XDM255" s="679"/>
      <c r="XDN255" s="679"/>
      <c r="XDO255" s="679"/>
      <c r="XDP255" s="679"/>
      <c r="XDQ255" s="679"/>
      <c r="XDR255" s="679"/>
      <c r="XDS255" s="679"/>
      <c r="XDT255" s="679"/>
      <c r="XDU255" s="679"/>
      <c r="XDV255" s="679"/>
      <c r="XDW255" s="679"/>
      <c r="XDX255" s="679"/>
      <c r="XDY255" s="679"/>
      <c r="XDZ255" s="679"/>
      <c r="XEA255" s="679"/>
      <c r="XEB255" s="679"/>
      <c r="XEC255" s="679"/>
      <c r="XED255" s="679"/>
      <c r="XEE255" s="679"/>
      <c r="XEF255" s="679"/>
      <c r="XEG255" s="679"/>
      <c r="XEH255" s="679"/>
      <c r="XEI255" s="679"/>
      <c r="XEJ255" s="679"/>
      <c r="XEK255" s="679"/>
      <c r="XEL255" s="679"/>
      <c r="XEM255" s="679"/>
      <c r="XEN255" s="679"/>
      <c r="XEO255" s="679"/>
      <c r="XEP255" s="679"/>
      <c r="XEQ255" s="679"/>
      <c r="XER255" s="679"/>
      <c r="XES255" s="679"/>
      <c r="XET255" s="679"/>
      <c r="XEU255" s="679"/>
      <c r="XEV255" s="679"/>
      <c r="XEW255" s="679"/>
      <c r="XEX255" s="679"/>
      <c r="XEY255" s="679"/>
      <c r="XEZ255" s="679"/>
      <c r="XFA255" s="679"/>
      <c r="XFB255" s="679"/>
      <c r="XFC255" s="679"/>
      <c r="XFD255" s="679"/>
    </row>
    <row r="256" s="701" customFormat="true" ht="92.75" hidden="false" customHeight="false" outlineLevel="0" collapsed="false">
      <c r="A256" s="735"/>
      <c r="B256" s="745" t="s">
        <v>1275</v>
      </c>
      <c r="C256" s="747" t="s">
        <v>1276</v>
      </c>
      <c r="D256" s="723" t="s">
        <v>1205</v>
      </c>
      <c r="E256" s="724" t="n">
        <v>1</v>
      </c>
      <c r="F256" s="725"/>
      <c r="G256" s="713" t="n">
        <f aca="false">E256*F256</f>
        <v>0</v>
      </c>
      <c r="I256" s="759"/>
      <c r="K256" s="713" t="n">
        <v>8500</v>
      </c>
      <c r="L256" s="701" t="n">
        <v>7.5345</v>
      </c>
      <c r="WVU256" s="762"/>
      <c r="WVV256" s="762"/>
      <c r="WVW256" s="762"/>
      <c r="WVX256" s="762"/>
      <c r="WVY256" s="762"/>
      <c r="WVZ256" s="762"/>
      <c r="WWA256" s="762"/>
      <c r="WWB256" s="762"/>
      <c r="WWC256" s="762"/>
      <c r="WWD256" s="762"/>
      <c r="WWE256" s="762"/>
      <c r="WWF256" s="762"/>
      <c r="WWG256" s="762"/>
      <c r="WWH256" s="762"/>
      <c r="WWI256" s="762"/>
      <c r="WWJ256" s="762"/>
      <c r="WWK256" s="762"/>
      <c r="WWL256" s="762"/>
      <c r="WWM256" s="762"/>
      <c r="WWN256" s="762"/>
      <c r="WWO256" s="762"/>
      <c r="WWP256" s="762"/>
      <c r="WWQ256" s="762"/>
      <c r="WWR256" s="762"/>
      <c r="WWS256" s="762"/>
      <c r="WWT256" s="762"/>
      <c r="WWU256" s="762"/>
      <c r="WWV256" s="762"/>
      <c r="WWW256" s="762"/>
      <c r="WWX256" s="762"/>
      <c r="WWY256" s="762"/>
      <c r="WWZ256" s="762"/>
      <c r="WXA256" s="762"/>
      <c r="WXB256" s="762"/>
      <c r="WXC256" s="762"/>
      <c r="WXD256" s="762"/>
      <c r="WXE256" s="762"/>
      <c r="WXF256" s="762"/>
      <c r="WXG256" s="762"/>
      <c r="WXH256" s="762"/>
      <c r="WXI256" s="762"/>
      <c r="WXJ256" s="762"/>
      <c r="WXK256" s="762"/>
      <c r="WXL256" s="762"/>
      <c r="WXM256" s="762"/>
      <c r="WXN256" s="762"/>
      <c r="WXO256" s="762"/>
      <c r="WXP256" s="762"/>
      <c r="WXQ256" s="762"/>
      <c r="WXR256" s="762"/>
      <c r="WXS256" s="762"/>
      <c r="WXT256" s="762"/>
      <c r="WXU256" s="762"/>
      <c r="WXV256" s="762"/>
      <c r="WXW256" s="762"/>
      <c r="WXX256" s="762"/>
      <c r="WXY256" s="762"/>
      <c r="WXZ256" s="762"/>
      <c r="WYA256" s="762"/>
      <c r="WYB256" s="762"/>
      <c r="WYC256" s="762"/>
      <c r="WYD256" s="762"/>
      <c r="WYE256" s="762"/>
      <c r="WYF256" s="762"/>
      <c r="WYG256" s="762"/>
      <c r="WYH256" s="762"/>
      <c r="WYI256" s="762"/>
      <c r="WYJ256" s="762"/>
      <c r="WYK256" s="762"/>
      <c r="WYL256" s="762"/>
      <c r="WYM256" s="762"/>
      <c r="WYN256" s="762"/>
      <c r="WYO256" s="762"/>
      <c r="WYP256" s="762"/>
      <c r="WYQ256" s="762"/>
      <c r="WYR256" s="762"/>
      <c r="WYS256" s="762"/>
      <c r="WYT256" s="762"/>
      <c r="WYU256" s="762"/>
      <c r="WYV256" s="762"/>
      <c r="WYW256" s="762"/>
      <c r="WYX256" s="762"/>
      <c r="WYY256" s="762"/>
      <c r="WYZ256" s="762"/>
      <c r="WZA256" s="762"/>
      <c r="WZB256" s="762"/>
      <c r="WZC256" s="762"/>
      <c r="WZD256" s="762"/>
      <c r="WZE256" s="762"/>
      <c r="WZF256" s="762"/>
      <c r="WZG256" s="762"/>
      <c r="WZH256" s="762"/>
      <c r="WZI256" s="762"/>
      <c r="WZJ256" s="762"/>
      <c r="WZK256" s="762"/>
      <c r="WZL256" s="762"/>
      <c r="WZM256" s="762"/>
      <c r="WZN256" s="762"/>
      <c r="WZO256" s="762"/>
      <c r="WZP256" s="762"/>
      <c r="WZQ256" s="762"/>
      <c r="WZR256" s="762"/>
      <c r="WZS256" s="762"/>
      <c r="WZT256" s="762"/>
      <c r="WZU256" s="762"/>
      <c r="WZV256" s="762"/>
      <c r="WZW256" s="762"/>
      <c r="WZX256" s="762"/>
      <c r="WZY256" s="762"/>
      <c r="WZZ256" s="762"/>
      <c r="XAA256" s="762"/>
      <c r="XAB256" s="762"/>
      <c r="XAC256" s="762"/>
      <c r="XAD256" s="762"/>
      <c r="XAE256" s="762"/>
      <c r="XAF256" s="762"/>
      <c r="XAG256" s="762"/>
      <c r="XAH256" s="762"/>
      <c r="XAI256" s="762"/>
      <c r="XAJ256" s="762"/>
      <c r="XAK256" s="762"/>
      <c r="XAL256" s="762"/>
      <c r="XAM256" s="762"/>
      <c r="XAN256" s="762"/>
      <c r="XAO256" s="762"/>
      <c r="XAP256" s="762"/>
      <c r="XAQ256" s="762"/>
      <c r="XAR256" s="762"/>
      <c r="XAS256" s="762"/>
      <c r="XAT256" s="762"/>
      <c r="XAU256" s="762"/>
      <c r="XAV256" s="762"/>
      <c r="XAW256" s="762"/>
      <c r="XAX256" s="762"/>
      <c r="XAY256" s="762"/>
      <c r="XAZ256" s="762"/>
      <c r="XBA256" s="762"/>
      <c r="XBB256" s="762"/>
      <c r="XBC256" s="762"/>
      <c r="XBD256" s="762"/>
      <c r="XBE256" s="762"/>
      <c r="XBF256" s="762"/>
      <c r="XBG256" s="762"/>
      <c r="XBH256" s="762"/>
      <c r="XBI256" s="762"/>
      <c r="XBJ256" s="762"/>
      <c r="XBK256" s="762"/>
      <c r="XBL256" s="762"/>
      <c r="XBM256" s="762"/>
      <c r="XBN256" s="762"/>
      <c r="XBO256" s="762"/>
      <c r="XBP256" s="762"/>
      <c r="XBQ256" s="762"/>
      <c r="XBR256" s="762"/>
      <c r="XBS256" s="762"/>
      <c r="XBT256" s="762"/>
      <c r="XBU256" s="762"/>
      <c r="XBV256" s="762"/>
      <c r="XBW256" s="762"/>
      <c r="XBX256" s="762"/>
      <c r="XBY256" s="762"/>
      <c r="XBZ256" s="762"/>
      <c r="XCA256" s="762"/>
      <c r="XCB256" s="762"/>
      <c r="XCC256" s="762"/>
      <c r="XCD256" s="762"/>
      <c r="XCE256" s="762"/>
      <c r="XCF256" s="762"/>
      <c r="XCG256" s="762"/>
      <c r="XCH256" s="762"/>
      <c r="XCI256" s="762"/>
      <c r="XCJ256" s="762"/>
      <c r="XCK256" s="762"/>
      <c r="XCL256" s="762"/>
      <c r="XCM256" s="762"/>
      <c r="XCN256" s="762"/>
      <c r="XCO256" s="762"/>
      <c r="XCP256" s="762"/>
      <c r="XCQ256" s="762"/>
      <c r="XCR256" s="762"/>
      <c r="XCS256" s="762"/>
      <c r="XCT256" s="762"/>
      <c r="XCU256" s="762"/>
      <c r="XCV256" s="762"/>
      <c r="XCW256" s="762"/>
      <c r="XCX256" s="762"/>
      <c r="XCY256" s="762"/>
      <c r="XCZ256" s="762"/>
      <c r="XDA256" s="762"/>
      <c r="XDB256" s="762"/>
      <c r="XDC256" s="762"/>
      <c r="XDD256" s="762"/>
      <c r="XDE256" s="762"/>
      <c r="XDF256" s="762"/>
      <c r="XDG256" s="762"/>
      <c r="XDH256" s="762"/>
      <c r="XDI256" s="762"/>
      <c r="XDJ256" s="762"/>
      <c r="XDK256" s="762"/>
      <c r="XDL256" s="762"/>
      <c r="XDM256" s="762"/>
      <c r="XDN256" s="762"/>
      <c r="XDO256" s="762"/>
      <c r="XDP256" s="762"/>
      <c r="XDQ256" s="762"/>
      <c r="XDR256" s="762"/>
      <c r="XDS256" s="762"/>
      <c r="XDT256" s="762"/>
      <c r="XDU256" s="762"/>
      <c r="XDV256" s="762"/>
      <c r="XDW256" s="762"/>
      <c r="XDX256" s="762"/>
      <c r="XDY256" s="762"/>
      <c r="XDZ256" s="762"/>
      <c r="XEA256" s="762"/>
      <c r="XEB256" s="762"/>
      <c r="XEC256" s="762"/>
      <c r="XED256" s="762"/>
      <c r="XEE256" s="762"/>
      <c r="XEF256" s="762"/>
      <c r="XEG256" s="762"/>
      <c r="XEH256" s="762"/>
      <c r="XEI256" s="762"/>
      <c r="XEJ256" s="762"/>
      <c r="XEK256" s="762"/>
      <c r="XEL256" s="762"/>
      <c r="XEM256" s="762"/>
      <c r="XEN256" s="762"/>
      <c r="XEO256" s="762"/>
      <c r="XEP256" s="762"/>
      <c r="XEQ256" s="762"/>
      <c r="XER256" s="762"/>
      <c r="XES256" s="762"/>
      <c r="XET256" s="762"/>
      <c r="XEU256" s="762"/>
      <c r="XEV256" s="762"/>
      <c r="XEW256" s="762"/>
      <c r="XEX256" s="762"/>
      <c r="XEY256" s="762"/>
      <c r="XEZ256" s="762"/>
      <c r="XFA256" s="762"/>
      <c r="XFB256" s="762"/>
      <c r="XFC256" s="762"/>
      <c r="XFD256" s="762"/>
    </row>
    <row r="257" customFormat="false" ht="14.25" hidden="false" customHeight="false" outlineLevel="0" collapsed="false">
      <c r="B257" s="736"/>
      <c r="C257" s="747"/>
      <c r="D257" s="763"/>
      <c r="E257" s="764"/>
      <c r="F257" s="765"/>
      <c r="G257" s="766"/>
      <c r="K257" s="713"/>
      <c r="L257" s="701"/>
      <c r="WVU257" s="701"/>
      <c r="WVV257" s="701"/>
      <c r="WVW257" s="701"/>
      <c r="WVX257" s="701"/>
      <c r="WVY257" s="701"/>
      <c r="WVZ257" s="701"/>
      <c r="WWA257" s="701"/>
      <c r="WWB257" s="701"/>
      <c r="WWC257" s="701"/>
      <c r="WWD257" s="701"/>
      <c r="WWE257" s="701"/>
      <c r="WWF257" s="701"/>
      <c r="WWG257" s="701"/>
      <c r="WWH257" s="701"/>
      <c r="WWI257" s="701"/>
      <c r="WWJ257" s="701"/>
      <c r="WWK257" s="701"/>
      <c r="WWL257" s="701"/>
      <c r="WWM257" s="701"/>
      <c r="WWN257" s="701"/>
      <c r="WWO257" s="701"/>
      <c r="WWP257" s="701"/>
      <c r="WWQ257" s="701"/>
      <c r="WWR257" s="701"/>
      <c r="WWS257" s="701"/>
      <c r="WWT257" s="701"/>
      <c r="WWU257" s="701"/>
      <c r="WWV257" s="701"/>
      <c r="WWW257" s="701"/>
      <c r="WWX257" s="701"/>
      <c r="WWY257" s="701"/>
      <c r="WWZ257" s="701"/>
      <c r="WXA257" s="701"/>
      <c r="WXB257" s="701"/>
      <c r="WXC257" s="701"/>
      <c r="WXD257" s="701"/>
      <c r="WXE257" s="701"/>
      <c r="WXF257" s="701"/>
      <c r="WXG257" s="701"/>
      <c r="WXH257" s="701"/>
      <c r="WXI257" s="701"/>
      <c r="WXJ257" s="701"/>
      <c r="WXK257" s="701"/>
      <c r="WXL257" s="701"/>
      <c r="WXM257" s="701"/>
      <c r="WXN257" s="701"/>
      <c r="WXO257" s="701"/>
      <c r="WXP257" s="701"/>
      <c r="WXQ257" s="701"/>
      <c r="WXR257" s="701"/>
      <c r="WXS257" s="701"/>
      <c r="WXT257" s="701"/>
      <c r="WXU257" s="701"/>
      <c r="WXV257" s="701"/>
      <c r="WXW257" s="701"/>
      <c r="WXX257" s="701"/>
      <c r="WXY257" s="701"/>
      <c r="WXZ257" s="701"/>
      <c r="WYA257" s="701"/>
      <c r="WYB257" s="701"/>
      <c r="WYC257" s="701"/>
      <c r="WYD257" s="701"/>
      <c r="WYE257" s="701"/>
      <c r="WYF257" s="701"/>
      <c r="WYG257" s="701"/>
      <c r="WYH257" s="701"/>
      <c r="WYI257" s="701"/>
      <c r="WYJ257" s="701"/>
      <c r="WYK257" s="701"/>
      <c r="WYL257" s="701"/>
      <c r="WYM257" s="701"/>
      <c r="WYN257" s="701"/>
      <c r="WYO257" s="701"/>
      <c r="WYP257" s="701"/>
      <c r="WYQ257" s="701"/>
      <c r="WYR257" s="701"/>
      <c r="WYS257" s="701"/>
      <c r="WYT257" s="701"/>
      <c r="WYU257" s="701"/>
      <c r="WYV257" s="701"/>
      <c r="WYW257" s="701"/>
      <c r="WYX257" s="701"/>
      <c r="WYY257" s="701"/>
      <c r="WYZ257" s="701"/>
      <c r="WZA257" s="701"/>
      <c r="WZB257" s="701"/>
      <c r="WZC257" s="701"/>
      <c r="WZD257" s="701"/>
      <c r="WZE257" s="701"/>
      <c r="WZF257" s="701"/>
      <c r="WZG257" s="701"/>
      <c r="WZH257" s="701"/>
      <c r="WZI257" s="701"/>
      <c r="WZJ257" s="701"/>
      <c r="WZK257" s="701"/>
      <c r="WZL257" s="701"/>
      <c r="WZM257" s="701"/>
      <c r="WZN257" s="701"/>
      <c r="WZO257" s="701"/>
      <c r="WZP257" s="701"/>
      <c r="WZQ257" s="701"/>
      <c r="WZR257" s="701"/>
      <c r="WZS257" s="701"/>
      <c r="WZT257" s="701"/>
      <c r="WZU257" s="701"/>
      <c r="WZV257" s="701"/>
      <c r="WZW257" s="701"/>
      <c r="WZX257" s="701"/>
      <c r="WZY257" s="701"/>
      <c r="WZZ257" s="701"/>
      <c r="XAA257" s="701"/>
      <c r="XAB257" s="701"/>
      <c r="XAC257" s="701"/>
      <c r="XAD257" s="701"/>
      <c r="XAE257" s="701"/>
      <c r="XAF257" s="701"/>
      <c r="XAG257" s="701"/>
      <c r="XAH257" s="701"/>
      <c r="XAI257" s="701"/>
      <c r="XAJ257" s="701"/>
      <c r="XAK257" s="701"/>
      <c r="XAL257" s="701"/>
      <c r="XAM257" s="701"/>
      <c r="XAN257" s="701"/>
      <c r="XAO257" s="701"/>
      <c r="XAP257" s="701"/>
      <c r="XAQ257" s="701"/>
      <c r="XAR257" s="701"/>
      <c r="XAS257" s="701"/>
      <c r="XAT257" s="701"/>
      <c r="XAU257" s="701"/>
      <c r="XAV257" s="701"/>
      <c r="XAW257" s="701"/>
      <c r="XAX257" s="701"/>
      <c r="XAY257" s="701"/>
      <c r="XAZ257" s="701"/>
      <c r="XBA257" s="701"/>
      <c r="XBB257" s="701"/>
      <c r="XBC257" s="701"/>
      <c r="XBD257" s="701"/>
      <c r="XBE257" s="701"/>
      <c r="XBF257" s="701"/>
      <c r="XBG257" s="701"/>
      <c r="XBH257" s="701"/>
      <c r="XBI257" s="701"/>
      <c r="XBJ257" s="701"/>
      <c r="XBK257" s="701"/>
      <c r="XBL257" s="701"/>
      <c r="XBM257" s="701"/>
      <c r="XBN257" s="701"/>
      <c r="XBO257" s="701"/>
      <c r="XBP257" s="701"/>
      <c r="XBQ257" s="701"/>
      <c r="XBR257" s="701"/>
      <c r="XBS257" s="701"/>
      <c r="XBT257" s="701"/>
      <c r="XBU257" s="701"/>
      <c r="XBV257" s="701"/>
      <c r="XBW257" s="701"/>
      <c r="XBX257" s="701"/>
      <c r="XBY257" s="701"/>
      <c r="XBZ257" s="701"/>
      <c r="XCA257" s="701"/>
      <c r="XCB257" s="701"/>
      <c r="XCC257" s="701"/>
      <c r="XCD257" s="701"/>
      <c r="XCE257" s="701"/>
      <c r="XCF257" s="701"/>
      <c r="XCG257" s="701"/>
      <c r="XCH257" s="701"/>
      <c r="XCI257" s="701"/>
      <c r="XCJ257" s="701"/>
      <c r="XCK257" s="701"/>
      <c r="XCL257" s="701"/>
      <c r="XCM257" s="701"/>
      <c r="XCN257" s="701"/>
      <c r="XCO257" s="701"/>
      <c r="XCP257" s="701"/>
      <c r="XCQ257" s="701"/>
      <c r="XCR257" s="701"/>
      <c r="XCS257" s="701"/>
      <c r="XCT257" s="701"/>
      <c r="XCU257" s="701"/>
      <c r="XCV257" s="701"/>
      <c r="XCW257" s="701"/>
      <c r="XCX257" s="701"/>
      <c r="XCY257" s="701"/>
      <c r="XCZ257" s="701"/>
      <c r="XDA257" s="701"/>
      <c r="XDB257" s="701"/>
      <c r="XDC257" s="701"/>
      <c r="XDD257" s="701"/>
      <c r="XDE257" s="701"/>
      <c r="XDF257" s="701"/>
      <c r="XDG257" s="701"/>
      <c r="XDH257" s="701"/>
      <c r="XDI257" s="701"/>
      <c r="XDJ257" s="701"/>
      <c r="XDK257" s="701"/>
      <c r="XDL257" s="701"/>
      <c r="XDM257" s="701"/>
      <c r="XDN257" s="701"/>
      <c r="XDO257" s="701"/>
      <c r="XDP257" s="701"/>
      <c r="XDQ257" s="701"/>
      <c r="XDR257" s="701"/>
      <c r="XDS257" s="701"/>
      <c r="XDT257" s="701"/>
      <c r="XDU257" s="701"/>
      <c r="XDV257" s="701"/>
      <c r="XDW257" s="701"/>
      <c r="XDX257" s="701"/>
      <c r="XDY257" s="701"/>
      <c r="XDZ257" s="701"/>
      <c r="XEA257" s="701"/>
      <c r="XEB257" s="701"/>
      <c r="XEC257" s="701"/>
      <c r="XED257" s="701"/>
      <c r="XEE257" s="701"/>
      <c r="XEF257" s="701"/>
      <c r="XEG257" s="701"/>
      <c r="XEH257" s="701"/>
      <c r="XEI257" s="701"/>
      <c r="XEJ257" s="701"/>
      <c r="XEK257" s="701"/>
      <c r="XEL257" s="701"/>
      <c r="XEM257" s="701"/>
      <c r="XEN257" s="701"/>
      <c r="XEO257" s="701"/>
      <c r="XEP257" s="701"/>
      <c r="XEQ257" s="701"/>
      <c r="XER257" s="701"/>
      <c r="XES257" s="701"/>
      <c r="XET257" s="701"/>
      <c r="XEU257" s="701"/>
      <c r="XEV257" s="701"/>
      <c r="XEW257" s="701"/>
      <c r="XEX257" s="701"/>
      <c r="XEY257" s="701"/>
      <c r="XEZ257" s="701"/>
      <c r="XFA257" s="701"/>
      <c r="XFB257" s="701"/>
      <c r="XFC257" s="701"/>
      <c r="XFD257" s="701"/>
    </row>
    <row r="258" s="762" customFormat="true" ht="24.05" hidden="false" customHeight="false" outlineLevel="0" collapsed="false">
      <c r="B258" s="767" t="s">
        <v>1277</v>
      </c>
      <c r="C258" s="768" t="s">
        <v>699</v>
      </c>
      <c r="D258" s="769" t="s">
        <v>1205</v>
      </c>
      <c r="E258" s="770" t="n">
        <v>1</v>
      </c>
      <c r="F258" s="771"/>
      <c r="G258" s="713" t="n">
        <f aca="false">E258*F258</f>
        <v>0</v>
      </c>
      <c r="K258" s="772"/>
      <c r="L258" s="773"/>
      <c r="WVU258" s="701"/>
      <c r="WVV258" s="701"/>
      <c r="WVW258" s="701"/>
      <c r="WVX258" s="701"/>
      <c r="WVY258" s="701"/>
      <c r="WVZ258" s="701"/>
      <c r="WWA258" s="701"/>
      <c r="WWB258" s="701"/>
      <c r="WWC258" s="701"/>
      <c r="WWD258" s="701"/>
      <c r="WWE258" s="701"/>
      <c r="WWF258" s="701"/>
      <c r="WWG258" s="701"/>
      <c r="WWH258" s="701"/>
      <c r="WWI258" s="701"/>
      <c r="WWJ258" s="701"/>
      <c r="WWK258" s="701"/>
      <c r="WWL258" s="701"/>
      <c r="WWM258" s="701"/>
      <c r="WWN258" s="701"/>
      <c r="WWO258" s="701"/>
      <c r="WWP258" s="701"/>
      <c r="WWQ258" s="701"/>
      <c r="WWR258" s="701"/>
      <c r="WWS258" s="701"/>
      <c r="WWT258" s="701"/>
      <c r="WWU258" s="701"/>
      <c r="WWV258" s="701"/>
      <c r="WWW258" s="701"/>
      <c r="WWX258" s="701"/>
      <c r="WWY258" s="701"/>
      <c r="WWZ258" s="701"/>
      <c r="WXA258" s="701"/>
      <c r="WXB258" s="701"/>
      <c r="WXC258" s="701"/>
      <c r="WXD258" s="701"/>
      <c r="WXE258" s="701"/>
      <c r="WXF258" s="701"/>
      <c r="WXG258" s="701"/>
      <c r="WXH258" s="701"/>
      <c r="WXI258" s="701"/>
      <c r="WXJ258" s="701"/>
      <c r="WXK258" s="701"/>
      <c r="WXL258" s="701"/>
      <c r="WXM258" s="701"/>
      <c r="WXN258" s="701"/>
      <c r="WXO258" s="701"/>
      <c r="WXP258" s="701"/>
      <c r="WXQ258" s="701"/>
      <c r="WXR258" s="701"/>
      <c r="WXS258" s="701"/>
      <c r="WXT258" s="701"/>
      <c r="WXU258" s="701"/>
      <c r="WXV258" s="701"/>
      <c r="WXW258" s="701"/>
      <c r="WXX258" s="701"/>
      <c r="WXY258" s="701"/>
      <c r="WXZ258" s="701"/>
      <c r="WYA258" s="701"/>
      <c r="WYB258" s="701"/>
      <c r="WYC258" s="701"/>
      <c r="WYD258" s="701"/>
      <c r="WYE258" s="701"/>
      <c r="WYF258" s="701"/>
      <c r="WYG258" s="701"/>
      <c r="WYH258" s="701"/>
      <c r="WYI258" s="701"/>
      <c r="WYJ258" s="701"/>
      <c r="WYK258" s="701"/>
      <c r="WYL258" s="701"/>
      <c r="WYM258" s="701"/>
      <c r="WYN258" s="701"/>
      <c r="WYO258" s="701"/>
      <c r="WYP258" s="701"/>
      <c r="WYQ258" s="701"/>
      <c r="WYR258" s="701"/>
      <c r="WYS258" s="701"/>
      <c r="WYT258" s="701"/>
      <c r="WYU258" s="701"/>
      <c r="WYV258" s="701"/>
      <c r="WYW258" s="701"/>
      <c r="WYX258" s="701"/>
      <c r="WYY258" s="701"/>
      <c r="WYZ258" s="701"/>
      <c r="WZA258" s="701"/>
      <c r="WZB258" s="701"/>
      <c r="WZC258" s="701"/>
      <c r="WZD258" s="701"/>
      <c r="WZE258" s="701"/>
      <c r="WZF258" s="701"/>
      <c r="WZG258" s="701"/>
      <c r="WZH258" s="701"/>
      <c r="WZI258" s="701"/>
      <c r="WZJ258" s="701"/>
      <c r="WZK258" s="701"/>
      <c r="WZL258" s="701"/>
      <c r="WZM258" s="701"/>
      <c r="WZN258" s="701"/>
      <c r="WZO258" s="701"/>
      <c r="WZP258" s="701"/>
      <c r="WZQ258" s="701"/>
      <c r="WZR258" s="701"/>
      <c r="WZS258" s="701"/>
      <c r="WZT258" s="701"/>
      <c r="WZU258" s="701"/>
      <c r="WZV258" s="701"/>
      <c r="WZW258" s="701"/>
      <c r="WZX258" s="701"/>
      <c r="WZY258" s="701"/>
      <c r="WZZ258" s="701"/>
      <c r="XAA258" s="701"/>
      <c r="XAB258" s="701"/>
      <c r="XAC258" s="701"/>
      <c r="XAD258" s="701"/>
      <c r="XAE258" s="701"/>
      <c r="XAF258" s="701"/>
      <c r="XAG258" s="701"/>
      <c r="XAH258" s="701"/>
      <c r="XAI258" s="701"/>
      <c r="XAJ258" s="701"/>
      <c r="XAK258" s="701"/>
      <c r="XAL258" s="701"/>
      <c r="XAM258" s="701"/>
      <c r="XAN258" s="701"/>
      <c r="XAO258" s="701"/>
      <c r="XAP258" s="701"/>
      <c r="XAQ258" s="701"/>
      <c r="XAR258" s="701"/>
      <c r="XAS258" s="701"/>
      <c r="XAT258" s="701"/>
      <c r="XAU258" s="701"/>
      <c r="XAV258" s="701"/>
      <c r="XAW258" s="701"/>
      <c r="XAX258" s="701"/>
      <c r="XAY258" s="701"/>
      <c r="XAZ258" s="701"/>
      <c r="XBA258" s="701"/>
      <c r="XBB258" s="701"/>
      <c r="XBC258" s="701"/>
      <c r="XBD258" s="701"/>
      <c r="XBE258" s="701"/>
      <c r="XBF258" s="701"/>
      <c r="XBG258" s="701"/>
      <c r="XBH258" s="701"/>
      <c r="XBI258" s="701"/>
      <c r="XBJ258" s="701"/>
      <c r="XBK258" s="701"/>
      <c r="XBL258" s="701"/>
      <c r="XBM258" s="701"/>
      <c r="XBN258" s="701"/>
      <c r="XBO258" s="701"/>
      <c r="XBP258" s="701"/>
      <c r="XBQ258" s="701"/>
      <c r="XBR258" s="701"/>
      <c r="XBS258" s="701"/>
      <c r="XBT258" s="701"/>
      <c r="XBU258" s="701"/>
      <c r="XBV258" s="701"/>
      <c r="XBW258" s="701"/>
      <c r="XBX258" s="701"/>
      <c r="XBY258" s="701"/>
      <c r="XBZ258" s="701"/>
      <c r="XCA258" s="701"/>
      <c r="XCB258" s="701"/>
      <c r="XCC258" s="701"/>
      <c r="XCD258" s="701"/>
      <c r="XCE258" s="701"/>
      <c r="XCF258" s="701"/>
      <c r="XCG258" s="701"/>
      <c r="XCH258" s="701"/>
      <c r="XCI258" s="701"/>
      <c r="XCJ258" s="701"/>
      <c r="XCK258" s="701"/>
      <c r="XCL258" s="701"/>
      <c r="XCM258" s="701"/>
      <c r="XCN258" s="701"/>
      <c r="XCO258" s="701"/>
      <c r="XCP258" s="701"/>
      <c r="XCQ258" s="701"/>
      <c r="XCR258" s="701"/>
      <c r="XCS258" s="701"/>
      <c r="XCT258" s="701"/>
      <c r="XCU258" s="701"/>
      <c r="XCV258" s="701"/>
      <c r="XCW258" s="701"/>
      <c r="XCX258" s="701"/>
      <c r="XCY258" s="701"/>
      <c r="XCZ258" s="701"/>
      <c r="XDA258" s="701"/>
      <c r="XDB258" s="701"/>
      <c r="XDC258" s="701"/>
      <c r="XDD258" s="701"/>
      <c r="XDE258" s="701"/>
      <c r="XDF258" s="701"/>
      <c r="XDG258" s="701"/>
      <c r="XDH258" s="701"/>
      <c r="XDI258" s="701"/>
      <c r="XDJ258" s="701"/>
      <c r="XDK258" s="701"/>
      <c r="XDL258" s="701"/>
      <c r="XDM258" s="701"/>
      <c r="XDN258" s="701"/>
      <c r="XDO258" s="701"/>
      <c r="XDP258" s="701"/>
      <c r="XDQ258" s="701"/>
      <c r="XDR258" s="701"/>
      <c r="XDS258" s="701"/>
      <c r="XDT258" s="701"/>
      <c r="XDU258" s="701"/>
      <c r="XDV258" s="701"/>
      <c r="XDW258" s="701"/>
      <c r="XDX258" s="701"/>
      <c r="XDY258" s="701"/>
      <c r="XDZ258" s="701"/>
      <c r="XEA258" s="701"/>
      <c r="XEB258" s="701"/>
      <c r="XEC258" s="701"/>
      <c r="XED258" s="701"/>
      <c r="XEE258" s="701"/>
      <c r="XEF258" s="701"/>
      <c r="XEG258" s="701"/>
      <c r="XEH258" s="701"/>
      <c r="XEI258" s="701"/>
      <c r="XEJ258" s="701"/>
      <c r="XEK258" s="701"/>
      <c r="XEL258" s="701"/>
      <c r="XEM258" s="701"/>
      <c r="XEN258" s="701"/>
      <c r="XEO258" s="701"/>
      <c r="XEP258" s="701"/>
      <c r="XEQ258" s="701"/>
      <c r="XER258" s="701"/>
      <c r="XES258" s="701"/>
      <c r="XET258" s="701"/>
      <c r="XEU258" s="701"/>
      <c r="XEV258" s="701"/>
      <c r="XEW258" s="701"/>
      <c r="XEX258" s="701"/>
      <c r="XEY258" s="701"/>
      <c r="XEZ258" s="701"/>
      <c r="XFA258" s="701"/>
      <c r="XFB258" s="701"/>
      <c r="XFC258" s="701"/>
      <c r="XFD258" s="701"/>
    </row>
    <row r="259" s="701" customFormat="true" ht="14.25" hidden="false" customHeight="false" outlineLevel="0" collapsed="false">
      <c r="C259" s="774"/>
      <c r="D259" s="723"/>
      <c r="E259" s="724"/>
      <c r="F259" s="725"/>
      <c r="G259" s="713"/>
      <c r="K259" s="713"/>
      <c r="L259" s="701" t="n">
        <v>7.5345</v>
      </c>
    </row>
    <row r="260" s="701" customFormat="true" ht="14.25" hidden="false" customHeight="false" outlineLevel="0" collapsed="false">
      <c r="A260" s="775"/>
      <c r="B260" s="776" t="s">
        <v>87</v>
      </c>
      <c r="C260" s="728" t="s">
        <v>1186</v>
      </c>
      <c r="D260" s="777" t="s">
        <v>1278</v>
      </c>
      <c r="E260" s="777"/>
      <c r="F260" s="778"/>
      <c r="G260" s="779" t="n">
        <f aca="false">SUM(G75:G258)</f>
        <v>0</v>
      </c>
      <c r="L260" s="701" t="n">
        <v>7.5345</v>
      </c>
    </row>
    <row r="261" s="701" customFormat="true" ht="14.25" hidden="false" customHeight="false" outlineLevel="0" collapsed="false">
      <c r="B261" s="736"/>
      <c r="C261" s="747"/>
      <c r="D261" s="723"/>
      <c r="E261" s="724"/>
      <c r="F261" s="780"/>
      <c r="G261" s="781"/>
      <c r="K261" s="713"/>
      <c r="L261" s="701" t="n">
        <v>7.5345</v>
      </c>
    </row>
    <row r="262" s="701" customFormat="true" ht="46.95" hidden="false" customHeight="false" outlineLevel="0" collapsed="false">
      <c r="B262" s="782"/>
      <c r="C262" s="783" t="s">
        <v>1279</v>
      </c>
      <c r="D262" s="723"/>
      <c r="E262" s="724"/>
      <c r="F262" s="780"/>
      <c r="G262" s="781"/>
      <c r="K262" s="713"/>
      <c r="L262" s="701" t="n">
        <v>7.5345</v>
      </c>
    </row>
    <row r="263" s="701" customFormat="true" ht="14.25" hidden="false" customHeight="false" outlineLevel="0" collapsed="false">
      <c r="B263" s="782"/>
      <c r="C263" s="744"/>
      <c r="D263" s="723"/>
      <c r="E263" s="724"/>
      <c r="F263" s="780"/>
      <c r="G263" s="781"/>
      <c r="K263" s="713" t="n">
        <v>2000</v>
      </c>
      <c r="L263" s="701" t="n">
        <v>7.5345</v>
      </c>
    </row>
    <row r="264" s="701" customFormat="true" ht="14.25" hidden="false" customHeight="false" outlineLevel="0" collapsed="false">
      <c r="B264" s="782"/>
      <c r="C264" s="744"/>
      <c r="D264" s="723"/>
      <c r="E264" s="724"/>
      <c r="F264" s="784"/>
      <c r="G264" s="781"/>
      <c r="L264" s="701" t="n">
        <v>7.5345</v>
      </c>
    </row>
    <row r="265" s="701" customFormat="true" ht="13.5" hidden="false" customHeight="true" outlineLevel="0" collapsed="false">
      <c r="B265" s="721"/>
      <c r="C265" s="722"/>
      <c r="D265" s="723"/>
      <c r="E265" s="723"/>
      <c r="F265" s="716"/>
      <c r="G265" s="713"/>
    </row>
    <row r="266" s="701" customFormat="true" ht="24.05" hidden="false" customHeight="false" outlineLevel="0" collapsed="false">
      <c r="A266" s="726" t="s">
        <v>1280</v>
      </c>
      <c r="B266" s="727" t="s">
        <v>90</v>
      </c>
      <c r="C266" s="728" t="s">
        <v>1281</v>
      </c>
      <c r="D266" s="729"/>
      <c r="E266" s="729"/>
      <c r="F266" s="730"/>
      <c r="G266" s="731"/>
      <c r="L266" s="701" t="n">
        <v>7.5345</v>
      </c>
    </row>
    <row r="267" s="701" customFormat="true" ht="14.25" hidden="false" customHeight="false" outlineLevel="0" collapsed="false">
      <c r="B267" s="785"/>
      <c r="C267" s="786"/>
      <c r="D267" s="723"/>
      <c r="E267" s="723"/>
      <c r="F267" s="725"/>
      <c r="G267" s="734"/>
    </row>
    <row r="268" s="701" customFormat="true" ht="81.9" hidden="false" customHeight="false" outlineLevel="0" collapsed="false">
      <c r="A268" s="735"/>
      <c r="B268" s="721" t="s">
        <v>87</v>
      </c>
      <c r="C268" s="787" t="s">
        <v>1282</v>
      </c>
      <c r="D268" s="723"/>
      <c r="E268" s="723"/>
      <c r="F268" s="725"/>
      <c r="G268" s="713" t="str">
        <f aca="false">IF($D268="","",$E268*F268)</f>
        <v/>
      </c>
    </row>
    <row r="269" s="701" customFormat="true" ht="58.4" hidden="false" customHeight="false" outlineLevel="0" collapsed="false">
      <c r="A269" s="735"/>
      <c r="B269" s="721"/>
      <c r="C269" s="788" t="s">
        <v>1283</v>
      </c>
      <c r="D269" s="723"/>
      <c r="E269" s="723"/>
      <c r="F269" s="725"/>
      <c r="G269" s="713"/>
    </row>
    <row r="270" s="701" customFormat="true" ht="14.25" hidden="false" customHeight="false" outlineLevel="0" collapsed="false">
      <c r="A270" s="735"/>
      <c r="B270" s="721"/>
      <c r="C270" s="789" t="s">
        <v>1284</v>
      </c>
      <c r="D270" s="723"/>
      <c r="E270" s="723"/>
      <c r="F270" s="725"/>
      <c r="G270" s="713"/>
    </row>
    <row r="271" s="701" customFormat="true" ht="14.25" hidden="false" customHeight="false" outlineLevel="0" collapsed="false">
      <c r="A271" s="735"/>
      <c r="B271" s="721"/>
      <c r="C271" s="790" t="s">
        <v>1285</v>
      </c>
      <c r="D271" s="723"/>
      <c r="E271" s="723"/>
      <c r="F271" s="725"/>
      <c r="G271" s="713"/>
    </row>
    <row r="272" s="701" customFormat="true" ht="14.25" hidden="false" customHeight="false" outlineLevel="0" collapsed="false">
      <c r="A272" s="735"/>
      <c r="B272" s="721"/>
      <c r="C272" s="701" t="s">
        <v>1286</v>
      </c>
      <c r="D272" s="723" t="s">
        <v>1205</v>
      </c>
      <c r="E272" s="724" t="n">
        <v>12</v>
      </c>
      <c r="F272" s="725"/>
      <c r="G272" s="713" t="n">
        <f aca="false">IF($D272="","",$E272*F272)</f>
        <v>0</v>
      </c>
    </row>
    <row r="273" s="701" customFormat="true" ht="14.25" hidden="false" customHeight="false" outlineLevel="0" collapsed="false">
      <c r="B273" s="721"/>
      <c r="D273" s="723"/>
      <c r="E273" s="724"/>
      <c r="F273" s="725"/>
      <c r="G273" s="713"/>
      <c r="WVU273" s="679"/>
      <c r="WVV273" s="679"/>
      <c r="WVW273" s="679"/>
      <c r="WVX273" s="679"/>
      <c r="WVY273" s="679"/>
      <c r="WVZ273" s="679"/>
      <c r="WWA273" s="679"/>
      <c r="WWB273" s="679"/>
      <c r="WWC273" s="679"/>
      <c r="WWD273" s="679"/>
      <c r="WWE273" s="679"/>
      <c r="WWF273" s="679"/>
      <c r="WWG273" s="679"/>
      <c r="WWH273" s="679"/>
      <c r="WWI273" s="679"/>
      <c r="WWJ273" s="679"/>
      <c r="WWK273" s="679"/>
      <c r="WWL273" s="679"/>
      <c r="WWM273" s="679"/>
      <c r="WWN273" s="679"/>
      <c r="WWO273" s="679"/>
      <c r="WWP273" s="679"/>
      <c r="WWQ273" s="679"/>
      <c r="WWR273" s="679"/>
      <c r="WWS273" s="679"/>
      <c r="WWT273" s="679"/>
      <c r="WWU273" s="679"/>
      <c r="WWV273" s="679"/>
      <c r="WWW273" s="679"/>
      <c r="WWX273" s="679"/>
      <c r="WWY273" s="679"/>
      <c r="WWZ273" s="679"/>
      <c r="WXA273" s="679"/>
      <c r="WXB273" s="679"/>
      <c r="WXC273" s="679"/>
      <c r="WXD273" s="679"/>
      <c r="WXE273" s="679"/>
      <c r="WXF273" s="679"/>
      <c r="WXG273" s="679"/>
      <c r="WXH273" s="679"/>
      <c r="WXI273" s="679"/>
      <c r="WXJ273" s="679"/>
      <c r="WXK273" s="679"/>
      <c r="WXL273" s="679"/>
      <c r="WXM273" s="679"/>
      <c r="WXN273" s="679"/>
      <c r="WXO273" s="679"/>
      <c r="WXP273" s="679"/>
      <c r="WXQ273" s="679"/>
      <c r="WXR273" s="679"/>
      <c r="WXS273" s="679"/>
      <c r="WXT273" s="679"/>
      <c r="WXU273" s="679"/>
      <c r="WXV273" s="679"/>
      <c r="WXW273" s="679"/>
      <c r="WXX273" s="679"/>
      <c r="WXY273" s="679"/>
      <c r="WXZ273" s="679"/>
      <c r="WYA273" s="679"/>
      <c r="WYB273" s="679"/>
      <c r="WYC273" s="679"/>
      <c r="WYD273" s="679"/>
      <c r="WYE273" s="679"/>
      <c r="WYF273" s="679"/>
      <c r="WYG273" s="679"/>
      <c r="WYH273" s="679"/>
      <c r="WYI273" s="679"/>
      <c r="WYJ273" s="679"/>
      <c r="WYK273" s="679"/>
      <c r="WYL273" s="679"/>
      <c r="WYM273" s="679"/>
      <c r="WYN273" s="679"/>
      <c r="WYO273" s="679"/>
      <c r="WYP273" s="679"/>
      <c r="WYQ273" s="679"/>
      <c r="WYR273" s="679"/>
      <c r="WYS273" s="679"/>
      <c r="WYT273" s="679"/>
      <c r="WYU273" s="679"/>
      <c r="WYV273" s="679"/>
      <c r="WYW273" s="679"/>
      <c r="WYX273" s="679"/>
      <c r="WYY273" s="679"/>
      <c r="WYZ273" s="679"/>
      <c r="WZA273" s="679"/>
      <c r="WZB273" s="679"/>
      <c r="WZC273" s="679"/>
      <c r="WZD273" s="679"/>
      <c r="WZE273" s="679"/>
      <c r="WZF273" s="679"/>
      <c r="WZG273" s="679"/>
      <c r="WZH273" s="679"/>
      <c r="WZI273" s="679"/>
      <c r="WZJ273" s="679"/>
      <c r="WZK273" s="679"/>
      <c r="WZL273" s="679"/>
      <c r="WZM273" s="679"/>
      <c r="WZN273" s="679"/>
      <c r="WZO273" s="679"/>
      <c r="WZP273" s="679"/>
      <c r="WZQ273" s="679"/>
      <c r="WZR273" s="679"/>
      <c r="WZS273" s="679"/>
      <c r="WZT273" s="679"/>
      <c r="WZU273" s="679"/>
      <c r="WZV273" s="679"/>
      <c r="WZW273" s="679"/>
      <c r="WZX273" s="679"/>
      <c r="WZY273" s="679"/>
      <c r="WZZ273" s="679"/>
      <c r="XAA273" s="679"/>
      <c r="XAB273" s="679"/>
      <c r="XAC273" s="679"/>
      <c r="XAD273" s="679"/>
      <c r="XAE273" s="679"/>
      <c r="XAF273" s="679"/>
      <c r="XAG273" s="679"/>
      <c r="XAH273" s="679"/>
      <c r="XAI273" s="679"/>
      <c r="XAJ273" s="679"/>
      <c r="XAK273" s="679"/>
      <c r="XAL273" s="679"/>
      <c r="XAM273" s="679"/>
      <c r="XAN273" s="679"/>
      <c r="XAO273" s="679"/>
      <c r="XAP273" s="679"/>
      <c r="XAQ273" s="679"/>
      <c r="XAR273" s="679"/>
      <c r="XAS273" s="679"/>
      <c r="XAT273" s="679"/>
      <c r="XAU273" s="679"/>
      <c r="XAV273" s="679"/>
      <c r="XAW273" s="679"/>
      <c r="XAX273" s="679"/>
      <c r="XAY273" s="679"/>
      <c r="XAZ273" s="679"/>
      <c r="XBA273" s="679"/>
      <c r="XBB273" s="679"/>
      <c r="XBC273" s="679"/>
      <c r="XBD273" s="679"/>
      <c r="XBE273" s="679"/>
      <c r="XBF273" s="679"/>
      <c r="XBG273" s="679"/>
      <c r="XBH273" s="679"/>
      <c r="XBI273" s="679"/>
      <c r="XBJ273" s="679"/>
      <c r="XBK273" s="679"/>
      <c r="XBL273" s="679"/>
      <c r="XBM273" s="679"/>
      <c r="XBN273" s="679"/>
      <c r="XBO273" s="679"/>
      <c r="XBP273" s="679"/>
      <c r="XBQ273" s="679"/>
      <c r="XBR273" s="679"/>
      <c r="XBS273" s="679"/>
      <c r="XBT273" s="679"/>
      <c r="XBU273" s="679"/>
      <c r="XBV273" s="679"/>
      <c r="XBW273" s="679"/>
      <c r="XBX273" s="679"/>
      <c r="XBY273" s="679"/>
      <c r="XBZ273" s="679"/>
      <c r="XCA273" s="679"/>
      <c r="XCB273" s="679"/>
      <c r="XCC273" s="679"/>
      <c r="XCD273" s="679"/>
      <c r="XCE273" s="679"/>
      <c r="XCF273" s="679"/>
      <c r="XCG273" s="679"/>
      <c r="XCH273" s="679"/>
      <c r="XCI273" s="679"/>
      <c r="XCJ273" s="679"/>
      <c r="XCK273" s="679"/>
      <c r="XCL273" s="679"/>
      <c r="XCM273" s="679"/>
      <c r="XCN273" s="679"/>
      <c r="XCO273" s="679"/>
      <c r="XCP273" s="679"/>
      <c r="XCQ273" s="679"/>
      <c r="XCR273" s="679"/>
      <c r="XCS273" s="679"/>
      <c r="XCT273" s="679"/>
      <c r="XCU273" s="679"/>
      <c r="XCV273" s="679"/>
      <c r="XCW273" s="679"/>
      <c r="XCX273" s="679"/>
      <c r="XCY273" s="679"/>
      <c r="XCZ273" s="679"/>
      <c r="XDA273" s="679"/>
      <c r="XDB273" s="679"/>
      <c r="XDC273" s="679"/>
      <c r="XDD273" s="679"/>
      <c r="XDE273" s="679"/>
      <c r="XDF273" s="679"/>
      <c r="XDG273" s="679"/>
      <c r="XDH273" s="679"/>
      <c r="XDI273" s="679"/>
      <c r="XDJ273" s="679"/>
      <c r="XDK273" s="679"/>
      <c r="XDL273" s="679"/>
      <c r="XDM273" s="679"/>
      <c r="XDN273" s="679"/>
      <c r="XDO273" s="679"/>
      <c r="XDP273" s="679"/>
      <c r="XDQ273" s="679"/>
      <c r="XDR273" s="679"/>
      <c r="XDS273" s="679"/>
      <c r="XDT273" s="679"/>
      <c r="XDU273" s="679"/>
      <c r="XDV273" s="679"/>
      <c r="XDW273" s="679"/>
      <c r="XDX273" s="679"/>
      <c r="XDY273" s="679"/>
      <c r="XDZ273" s="679"/>
      <c r="XEA273" s="679"/>
      <c r="XEB273" s="679"/>
      <c r="XEC273" s="679"/>
      <c r="XED273" s="679"/>
      <c r="XEE273" s="679"/>
      <c r="XEF273" s="679"/>
      <c r="XEG273" s="679"/>
      <c r="XEH273" s="679"/>
      <c r="XEI273" s="679"/>
      <c r="XEJ273" s="679"/>
      <c r="XEK273" s="679"/>
      <c r="XEL273" s="679"/>
      <c r="XEM273" s="679"/>
      <c r="XEN273" s="679"/>
      <c r="XEO273" s="679"/>
      <c r="XEP273" s="679"/>
      <c r="XEQ273" s="679"/>
      <c r="XER273" s="679"/>
      <c r="XES273" s="679"/>
      <c r="XET273" s="679"/>
      <c r="XEU273" s="679"/>
      <c r="XEV273" s="679"/>
      <c r="XEW273" s="679"/>
      <c r="XEX273" s="679"/>
      <c r="XEY273" s="679"/>
      <c r="XEZ273" s="679"/>
      <c r="XFA273" s="679"/>
      <c r="XFB273" s="679"/>
      <c r="XFC273" s="679"/>
      <c r="XFD273" s="679"/>
    </row>
    <row r="274" s="701" customFormat="true" ht="14.25" hidden="false" customHeight="false" outlineLevel="0" collapsed="false">
      <c r="B274" s="721"/>
      <c r="D274" s="723"/>
      <c r="E274" s="724"/>
      <c r="F274" s="725"/>
      <c r="G274" s="713"/>
      <c r="WVU274" s="679"/>
      <c r="WVV274" s="679"/>
      <c r="WVW274" s="679"/>
      <c r="WVX274" s="679"/>
      <c r="WVY274" s="679"/>
      <c r="WVZ274" s="679"/>
      <c r="WWA274" s="679"/>
      <c r="WWB274" s="679"/>
      <c r="WWC274" s="679"/>
      <c r="WWD274" s="679"/>
      <c r="WWE274" s="679"/>
      <c r="WWF274" s="679"/>
      <c r="WWG274" s="679"/>
      <c r="WWH274" s="679"/>
      <c r="WWI274" s="679"/>
      <c r="WWJ274" s="679"/>
      <c r="WWK274" s="679"/>
      <c r="WWL274" s="679"/>
      <c r="WWM274" s="679"/>
      <c r="WWN274" s="679"/>
      <c r="WWO274" s="679"/>
      <c r="WWP274" s="679"/>
      <c r="WWQ274" s="679"/>
      <c r="WWR274" s="679"/>
      <c r="WWS274" s="679"/>
      <c r="WWT274" s="679"/>
      <c r="WWU274" s="679"/>
      <c r="WWV274" s="679"/>
      <c r="WWW274" s="679"/>
      <c r="WWX274" s="679"/>
      <c r="WWY274" s="679"/>
      <c r="WWZ274" s="679"/>
      <c r="WXA274" s="679"/>
      <c r="WXB274" s="679"/>
      <c r="WXC274" s="679"/>
      <c r="WXD274" s="679"/>
      <c r="WXE274" s="679"/>
      <c r="WXF274" s="679"/>
      <c r="WXG274" s="679"/>
      <c r="WXH274" s="679"/>
      <c r="WXI274" s="679"/>
      <c r="WXJ274" s="679"/>
      <c r="WXK274" s="679"/>
      <c r="WXL274" s="679"/>
      <c r="WXM274" s="679"/>
      <c r="WXN274" s="679"/>
      <c r="WXO274" s="679"/>
      <c r="WXP274" s="679"/>
      <c r="WXQ274" s="679"/>
      <c r="WXR274" s="679"/>
      <c r="WXS274" s="679"/>
      <c r="WXT274" s="679"/>
      <c r="WXU274" s="679"/>
      <c r="WXV274" s="679"/>
      <c r="WXW274" s="679"/>
      <c r="WXX274" s="679"/>
      <c r="WXY274" s="679"/>
      <c r="WXZ274" s="679"/>
      <c r="WYA274" s="679"/>
      <c r="WYB274" s="679"/>
      <c r="WYC274" s="679"/>
      <c r="WYD274" s="679"/>
      <c r="WYE274" s="679"/>
      <c r="WYF274" s="679"/>
      <c r="WYG274" s="679"/>
      <c r="WYH274" s="679"/>
      <c r="WYI274" s="679"/>
      <c r="WYJ274" s="679"/>
      <c r="WYK274" s="679"/>
      <c r="WYL274" s="679"/>
      <c r="WYM274" s="679"/>
      <c r="WYN274" s="679"/>
      <c r="WYO274" s="679"/>
      <c r="WYP274" s="679"/>
      <c r="WYQ274" s="679"/>
      <c r="WYR274" s="679"/>
      <c r="WYS274" s="679"/>
      <c r="WYT274" s="679"/>
      <c r="WYU274" s="679"/>
      <c r="WYV274" s="679"/>
      <c r="WYW274" s="679"/>
      <c r="WYX274" s="679"/>
      <c r="WYY274" s="679"/>
      <c r="WYZ274" s="679"/>
      <c r="WZA274" s="679"/>
      <c r="WZB274" s="679"/>
      <c r="WZC274" s="679"/>
      <c r="WZD274" s="679"/>
      <c r="WZE274" s="679"/>
      <c r="WZF274" s="679"/>
      <c r="WZG274" s="679"/>
      <c r="WZH274" s="679"/>
      <c r="WZI274" s="679"/>
      <c r="WZJ274" s="679"/>
      <c r="WZK274" s="679"/>
      <c r="WZL274" s="679"/>
      <c r="WZM274" s="679"/>
      <c r="WZN274" s="679"/>
      <c r="WZO274" s="679"/>
      <c r="WZP274" s="679"/>
      <c r="WZQ274" s="679"/>
      <c r="WZR274" s="679"/>
      <c r="WZS274" s="679"/>
      <c r="WZT274" s="679"/>
      <c r="WZU274" s="679"/>
      <c r="WZV274" s="679"/>
      <c r="WZW274" s="679"/>
      <c r="WZX274" s="679"/>
      <c r="WZY274" s="679"/>
      <c r="WZZ274" s="679"/>
      <c r="XAA274" s="679"/>
      <c r="XAB274" s="679"/>
      <c r="XAC274" s="679"/>
      <c r="XAD274" s="679"/>
      <c r="XAE274" s="679"/>
      <c r="XAF274" s="679"/>
      <c r="XAG274" s="679"/>
      <c r="XAH274" s="679"/>
      <c r="XAI274" s="679"/>
      <c r="XAJ274" s="679"/>
      <c r="XAK274" s="679"/>
      <c r="XAL274" s="679"/>
      <c r="XAM274" s="679"/>
      <c r="XAN274" s="679"/>
      <c r="XAO274" s="679"/>
      <c r="XAP274" s="679"/>
      <c r="XAQ274" s="679"/>
      <c r="XAR274" s="679"/>
      <c r="XAS274" s="679"/>
      <c r="XAT274" s="679"/>
      <c r="XAU274" s="679"/>
      <c r="XAV274" s="679"/>
      <c r="XAW274" s="679"/>
      <c r="XAX274" s="679"/>
      <c r="XAY274" s="679"/>
      <c r="XAZ274" s="679"/>
      <c r="XBA274" s="679"/>
      <c r="XBB274" s="679"/>
      <c r="XBC274" s="679"/>
      <c r="XBD274" s="679"/>
      <c r="XBE274" s="679"/>
      <c r="XBF274" s="679"/>
      <c r="XBG274" s="679"/>
      <c r="XBH274" s="679"/>
      <c r="XBI274" s="679"/>
      <c r="XBJ274" s="679"/>
      <c r="XBK274" s="679"/>
      <c r="XBL274" s="679"/>
      <c r="XBM274" s="679"/>
      <c r="XBN274" s="679"/>
      <c r="XBO274" s="679"/>
      <c r="XBP274" s="679"/>
      <c r="XBQ274" s="679"/>
      <c r="XBR274" s="679"/>
      <c r="XBS274" s="679"/>
      <c r="XBT274" s="679"/>
      <c r="XBU274" s="679"/>
      <c r="XBV274" s="679"/>
      <c r="XBW274" s="679"/>
      <c r="XBX274" s="679"/>
      <c r="XBY274" s="679"/>
      <c r="XBZ274" s="679"/>
      <c r="XCA274" s="679"/>
      <c r="XCB274" s="679"/>
      <c r="XCC274" s="679"/>
      <c r="XCD274" s="679"/>
      <c r="XCE274" s="679"/>
      <c r="XCF274" s="679"/>
      <c r="XCG274" s="679"/>
      <c r="XCH274" s="679"/>
      <c r="XCI274" s="679"/>
      <c r="XCJ274" s="679"/>
      <c r="XCK274" s="679"/>
      <c r="XCL274" s="679"/>
      <c r="XCM274" s="679"/>
      <c r="XCN274" s="679"/>
      <c r="XCO274" s="679"/>
      <c r="XCP274" s="679"/>
      <c r="XCQ274" s="679"/>
      <c r="XCR274" s="679"/>
      <c r="XCS274" s="679"/>
      <c r="XCT274" s="679"/>
      <c r="XCU274" s="679"/>
      <c r="XCV274" s="679"/>
      <c r="XCW274" s="679"/>
      <c r="XCX274" s="679"/>
      <c r="XCY274" s="679"/>
      <c r="XCZ274" s="679"/>
      <c r="XDA274" s="679"/>
      <c r="XDB274" s="679"/>
      <c r="XDC274" s="679"/>
      <c r="XDD274" s="679"/>
      <c r="XDE274" s="679"/>
      <c r="XDF274" s="679"/>
      <c r="XDG274" s="679"/>
      <c r="XDH274" s="679"/>
      <c r="XDI274" s="679"/>
      <c r="XDJ274" s="679"/>
      <c r="XDK274" s="679"/>
      <c r="XDL274" s="679"/>
      <c r="XDM274" s="679"/>
      <c r="XDN274" s="679"/>
      <c r="XDO274" s="679"/>
      <c r="XDP274" s="679"/>
      <c r="XDQ274" s="679"/>
      <c r="XDR274" s="679"/>
      <c r="XDS274" s="679"/>
      <c r="XDT274" s="679"/>
      <c r="XDU274" s="679"/>
      <c r="XDV274" s="679"/>
      <c r="XDW274" s="679"/>
      <c r="XDX274" s="679"/>
      <c r="XDY274" s="679"/>
      <c r="XDZ274" s="679"/>
      <c r="XEA274" s="679"/>
      <c r="XEB274" s="679"/>
      <c r="XEC274" s="679"/>
      <c r="XED274" s="679"/>
      <c r="XEE274" s="679"/>
      <c r="XEF274" s="679"/>
      <c r="XEG274" s="679"/>
      <c r="XEH274" s="679"/>
      <c r="XEI274" s="679"/>
      <c r="XEJ274" s="679"/>
      <c r="XEK274" s="679"/>
      <c r="XEL274" s="679"/>
      <c r="XEM274" s="679"/>
      <c r="XEN274" s="679"/>
      <c r="XEO274" s="679"/>
      <c r="XEP274" s="679"/>
      <c r="XEQ274" s="679"/>
      <c r="XER274" s="679"/>
      <c r="XES274" s="679"/>
      <c r="XET274" s="679"/>
      <c r="XEU274" s="679"/>
      <c r="XEV274" s="679"/>
      <c r="XEW274" s="679"/>
      <c r="XEX274" s="679"/>
      <c r="XEY274" s="679"/>
      <c r="XEZ274" s="679"/>
      <c r="XFA274" s="679"/>
      <c r="XFB274" s="679"/>
      <c r="XFC274" s="679"/>
      <c r="XFD274" s="679"/>
    </row>
    <row r="275" customFormat="false" ht="58.4" hidden="false" customHeight="false" outlineLevel="0" collapsed="false">
      <c r="A275" s="735"/>
      <c r="B275" s="745" t="s">
        <v>90</v>
      </c>
      <c r="C275" s="719" t="s">
        <v>1287</v>
      </c>
      <c r="D275" s="723" t="s">
        <v>207</v>
      </c>
      <c r="E275" s="724" t="n">
        <v>215</v>
      </c>
      <c r="F275" s="725"/>
      <c r="G275" s="713" t="n">
        <f aca="false">IF($D275="","",$E275*F275)</f>
        <v>0</v>
      </c>
      <c r="K275" s="791"/>
      <c r="L275" s="701" t="n">
        <v>7.5345</v>
      </c>
    </row>
    <row r="276" customFormat="false" ht="14.25" hidden="false" customHeight="false" outlineLevel="0" collapsed="false">
      <c r="WVU276" s="792"/>
      <c r="WVV276" s="792"/>
      <c r="WVW276" s="792"/>
      <c r="WVX276" s="792"/>
      <c r="WVY276" s="792"/>
      <c r="WVZ276" s="792"/>
      <c r="WWA276" s="792"/>
      <c r="WWB276" s="792"/>
      <c r="WWC276" s="792"/>
      <c r="WWD276" s="792"/>
      <c r="WWE276" s="792"/>
      <c r="WWF276" s="792"/>
      <c r="WWG276" s="792"/>
      <c r="WWH276" s="792"/>
      <c r="WWI276" s="792"/>
      <c r="WWJ276" s="792"/>
      <c r="WWK276" s="792"/>
      <c r="WWL276" s="792"/>
      <c r="WWM276" s="792"/>
      <c r="WWN276" s="792"/>
      <c r="WWO276" s="792"/>
      <c r="WWP276" s="792"/>
      <c r="WWQ276" s="792"/>
      <c r="WWR276" s="792"/>
      <c r="WWS276" s="792"/>
      <c r="WWT276" s="792"/>
      <c r="WWU276" s="792"/>
      <c r="WWV276" s="792"/>
      <c r="WWW276" s="792"/>
      <c r="WWX276" s="792"/>
      <c r="WWY276" s="792"/>
      <c r="WWZ276" s="792"/>
      <c r="WXA276" s="792"/>
      <c r="WXB276" s="792"/>
      <c r="WXC276" s="792"/>
      <c r="WXD276" s="792"/>
      <c r="WXE276" s="792"/>
      <c r="WXF276" s="792"/>
      <c r="WXG276" s="792"/>
      <c r="WXH276" s="792"/>
      <c r="WXI276" s="792"/>
      <c r="WXJ276" s="792"/>
      <c r="WXK276" s="792"/>
      <c r="WXL276" s="792"/>
      <c r="WXM276" s="792"/>
      <c r="WXN276" s="792"/>
      <c r="WXO276" s="792"/>
      <c r="WXP276" s="792"/>
      <c r="WXQ276" s="792"/>
      <c r="WXR276" s="792"/>
      <c r="WXS276" s="792"/>
      <c r="WXT276" s="792"/>
      <c r="WXU276" s="792"/>
      <c r="WXV276" s="792"/>
      <c r="WXW276" s="792"/>
      <c r="WXX276" s="792"/>
      <c r="WXY276" s="792"/>
      <c r="WXZ276" s="792"/>
      <c r="WYA276" s="792"/>
      <c r="WYB276" s="792"/>
      <c r="WYC276" s="792"/>
      <c r="WYD276" s="792"/>
      <c r="WYE276" s="792"/>
      <c r="WYF276" s="792"/>
      <c r="WYG276" s="792"/>
      <c r="WYH276" s="792"/>
      <c r="WYI276" s="792"/>
      <c r="WYJ276" s="792"/>
      <c r="WYK276" s="792"/>
      <c r="WYL276" s="792"/>
      <c r="WYM276" s="792"/>
      <c r="WYN276" s="792"/>
      <c r="WYO276" s="792"/>
      <c r="WYP276" s="792"/>
      <c r="WYQ276" s="792"/>
      <c r="WYR276" s="792"/>
      <c r="WYS276" s="792"/>
      <c r="WYT276" s="792"/>
      <c r="WYU276" s="792"/>
      <c r="WYV276" s="792"/>
      <c r="WYW276" s="792"/>
      <c r="WYX276" s="792"/>
      <c r="WYY276" s="792"/>
      <c r="WYZ276" s="792"/>
      <c r="WZA276" s="792"/>
      <c r="WZB276" s="792"/>
      <c r="WZC276" s="792"/>
      <c r="WZD276" s="792"/>
      <c r="WZE276" s="792"/>
      <c r="WZF276" s="792"/>
      <c r="WZG276" s="792"/>
      <c r="WZH276" s="792"/>
      <c r="WZI276" s="792"/>
      <c r="WZJ276" s="792"/>
      <c r="WZK276" s="792"/>
      <c r="WZL276" s="792"/>
      <c r="WZM276" s="792"/>
      <c r="WZN276" s="792"/>
      <c r="WZO276" s="792"/>
      <c r="WZP276" s="792"/>
      <c r="WZQ276" s="792"/>
      <c r="WZR276" s="792"/>
      <c r="WZS276" s="792"/>
      <c r="WZT276" s="792"/>
      <c r="WZU276" s="792"/>
      <c r="WZV276" s="792"/>
      <c r="WZW276" s="792"/>
      <c r="WZX276" s="792"/>
      <c r="WZY276" s="792"/>
      <c r="WZZ276" s="792"/>
      <c r="XAA276" s="792"/>
      <c r="XAB276" s="792"/>
      <c r="XAC276" s="792"/>
      <c r="XAD276" s="792"/>
      <c r="XAE276" s="792"/>
      <c r="XAF276" s="792"/>
      <c r="XAG276" s="792"/>
      <c r="XAH276" s="792"/>
      <c r="XAI276" s="792"/>
      <c r="XAJ276" s="792"/>
      <c r="XAK276" s="792"/>
      <c r="XAL276" s="792"/>
      <c r="XAM276" s="792"/>
      <c r="XAN276" s="792"/>
      <c r="XAO276" s="792"/>
      <c r="XAP276" s="792"/>
      <c r="XAQ276" s="792"/>
      <c r="XAR276" s="792"/>
      <c r="XAS276" s="792"/>
      <c r="XAT276" s="792"/>
      <c r="XAU276" s="792"/>
      <c r="XAV276" s="792"/>
      <c r="XAW276" s="792"/>
      <c r="XAX276" s="792"/>
      <c r="XAY276" s="792"/>
      <c r="XAZ276" s="792"/>
      <c r="XBA276" s="792"/>
      <c r="XBB276" s="792"/>
      <c r="XBC276" s="792"/>
      <c r="XBD276" s="792"/>
      <c r="XBE276" s="792"/>
      <c r="XBF276" s="792"/>
      <c r="XBG276" s="792"/>
      <c r="XBH276" s="792"/>
      <c r="XBI276" s="792"/>
      <c r="XBJ276" s="792"/>
      <c r="XBK276" s="792"/>
      <c r="XBL276" s="792"/>
      <c r="XBM276" s="792"/>
      <c r="XBN276" s="792"/>
      <c r="XBO276" s="792"/>
      <c r="XBP276" s="792"/>
      <c r="XBQ276" s="792"/>
      <c r="XBR276" s="792"/>
      <c r="XBS276" s="792"/>
      <c r="XBT276" s="792"/>
      <c r="XBU276" s="792"/>
      <c r="XBV276" s="792"/>
      <c r="XBW276" s="792"/>
      <c r="XBX276" s="792"/>
      <c r="XBY276" s="792"/>
      <c r="XBZ276" s="792"/>
      <c r="XCA276" s="792"/>
      <c r="XCB276" s="792"/>
      <c r="XCC276" s="792"/>
      <c r="XCD276" s="792"/>
      <c r="XCE276" s="792"/>
      <c r="XCF276" s="792"/>
      <c r="XCG276" s="792"/>
      <c r="XCH276" s="792"/>
      <c r="XCI276" s="792"/>
      <c r="XCJ276" s="792"/>
      <c r="XCK276" s="792"/>
      <c r="XCL276" s="792"/>
      <c r="XCM276" s="792"/>
      <c r="XCN276" s="792"/>
      <c r="XCO276" s="792"/>
      <c r="XCP276" s="792"/>
      <c r="XCQ276" s="792"/>
      <c r="XCR276" s="792"/>
      <c r="XCS276" s="792"/>
      <c r="XCT276" s="792"/>
      <c r="XCU276" s="792"/>
      <c r="XCV276" s="792"/>
      <c r="XCW276" s="792"/>
      <c r="XCX276" s="792"/>
      <c r="XCY276" s="792"/>
      <c r="XCZ276" s="792"/>
      <c r="XDA276" s="792"/>
      <c r="XDB276" s="792"/>
      <c r="XDC276" s="792"/>
      <c r="XDD276" s="792"/>
      <c r="XDE276" s="792"/>
      <c r="XDF276" s="792"/>
      <c r="XDG276" s="792"/>
      <c r="XDH276" s="792"/>
      <c r="XDI276" s="792"/>
      <c r="XDJ276" s="792"/>
      <c r="XDK276" s="792"/>
      <c r="XDL276" s="792"/>
      <c r="XDM276" s="792"/>
      <c r="XDN276" s="792"/>
      <c r="XDO276" s="792"/>
      <c r="XDP276" s="792"/>
      <c r="XDQ276" s="792"/>
      <c r="XDR276" s="792"/>
      <c r="XDS276" s="792"/>
      <c r="XDT276" s="792"/>
      <c r="XDU276" s="792"/>
      <c r="XDV276" s="792"/>
      <c r="XDW276" s="792"/>
      <c r="XDX276" s="792"/>
      <c r="XDY276" s="792"/>
      <c r="XDZ276" s="792"/>
      <c r="XEA276" s="792"/>
      <c r="XEB276" s="792"/>
      <c r="XEC276" s="792"/>
      <c r="XED276" s="792"/>
      <c r="XEE276" s="792"/>
      <c r="XEF276" s="792"/>
      <c r="XEG276" s="792"/>
      <c r="XEH276" s="792"/>
      <c r="XEI276" s="792"/>
      <c r="XEJ276" s="792"/>
      <c r="XEK276" s="792"/>
      <c r="XEL276" s="792"/>
      <c r="XEM276" s="792"/>
      <c r="XEN276" s="792"/>
      <c r="XEO276" s="792"/>
      <c r="XEP276" s="792"/>
      <c r="XEQ276" s="792"/>
      <c r="XER276" s="792"/>
      <c r="XES276" s="792"/>
      <c r="XET276" s="792"/>
      <c r="XEU276" s="792"/>
      <c r="XEV276" s="792"/>
      <c r="XEW276" s="792"/>
      <c r="XEX276" s="792"/>
      <c r="XEY276" s="792"/>
      <c r="XEZ276" s="792"/>
      <c r="XFA276" s="792"/>
      <c r="XFB276" s="792"/>
      <c r="XFC276" s="792"/>
      <c r="XFD276" s="792"/>
    </row>
    <row r="277" customFormat="false" ht="14.25" hidden="false" customHeight="false" outlineLevel="0" collapsed="false">
      <c r="A277" s="735"/>
      <c r="B277" s="745"/>
      <c r="C277" s="793"/>
      <c r="D277" s="723"/>
      <c r="E277" s="724"/>
      <c r="F277" s="725"/>
      <c r="G277" s="713"/>
      <c r="K277" s="791"/>
      <c r="L277" s="701"/>
      <c r="WVU277" s="792"/>
      <c r="WVV277" s="792"/>
      <c r="WVW277" s="792"/>
      <c r="WVX277" s="792"/>
      <c r="WVY277" s="792"/>
      <c r="WVZ277" s="792"/>
      <c r="WWA277" s="792"/>
      <c r="WWB277" s="792"/>
      <c r="WWC277" s="792"/>
      <c r="WWD277" s="792"/>
      <c r="WWE277" s="792"/>
      <c r="WWF277" s="792"/>
      <c r="WWG277" s="792"/>
      <c r="WWH277" s="792"/>
      <c r="WWI277" s="792"/>
      <c r="WWJ277" s="792"/>
      <c r="WWK277" s="792"/>
      <c r="WWL277" s="792"/>
      <c r="WWM277" s="792"/>
      <c r="WWN277" s="792"/>
      <c r="WWO277" s="792"/>
      <c r="WWP277" s="792"/>
      <c r="WWQ277" s="792"/>
      <c r="WWR277" s="792"/>
      <c r="WWS277" s="792"/>
      <c r="WWT277" s="792"/>
      <c r="WWU277" s="792"/>
      <c r="WWV277" s="792"/>
      <c r="WWW277" s="792"/>
      <c r="WWX277" s="792"/>
      <c r="WWY277" s="792"/>
      <c r="WWZ277" s="792"/>
      <c r="WXA277" s="792"/>
      <c r="WXB277" s="792"/>
      <c r="WXC277" s="792"/>
      <c r="WXD277" s="792"/>
      <c r="WXE277" s="792"/>
      <c r="WXF277" s="792"/>
      <c r="WXG277" s="792"/>
      <c r="WXH277" s="792"/>
      <c r="WXI277" s="792"/>
      <c r="WXJ277" s="792"/>
      <c r="WXK277" s="792"/>
      <c r="WXL277" s="792"/>
      <c r="WXM277" s="792"/>
      <c r="WXN277" s="792"/>
      <c r="WXO277" s="792"/>
      <c r="WXP277" s="792"/>
      <c r="WXQ277" s="792"/>
      <c r="WXR277" s="792"/>
      <c r="WXS277" s="792"/>
      <c r="WXT277" s="792"/>
      <c r="WXU277" s="792"/>
      <c r="WXV277" s="792"/>
      <c r="WXW277" s="792"/>
      <c r="WXX277" s="792"/>
      <c r="WXY277" s="792"/>
      <c r="WXZ277" s="792"/>
      <c r="WYA277" s="792"/>
      <c r="WYB277" s="792"/>
      <c r="WYC277" s="792"/>
      <c r="WYD277" s="792"/>
      <c r="WYE277" s="792"/>
      <c r="WYF277" s="792"/>
      <c r="WYG277" s="792"/>
      <c r="WYH277" s="792"/>
      <c r="WYI277" s="792"/>
      <c r="WYJ277" s="792"/>
      <c r="WYK277" s="792"/>
      <c r="WYL277" s="792"/>
      <c r="WYM277" s="792"/>
      <c r="WYN277" s="792"/>
      <c r="WYO277" s="792"/>
      <c r="WYP277" s="792"/>
      <c r="WYQ277" s="792"/>
      <c r="WYR277" s="792"/>
      <c r="WYS277" s="792"/>
      <c r="WYT277" s="792"/>
      <c r="WYU277" s="792"/>
      <c r="WYV277" s="792"/>
      <c r="WYW277" s="792"/>
      <c r="WYX277" s="792"/>
      <c r="WYY277" s="792"/>
      <c r="WYZ277" s="792"/>
      <c r="WZA277" s="792"/>
      <c r="WZB277" s="792"/>
      <c r="WZC277" s="792"/>
      <c r="WZD277" s="792"/>
      <c r="WZE277" s="792"/>
      <c r="WZF277" s="792"/>
      <c r="WZG277" s="792"/>
      <c r="WZH277" s="792"/>
      <c r="WZI277" s="792"/>
      <c r="WZJ277" s="792"/>
      <c r="WZK277" s="792"/>
      <c r="WZL277" s="792"/>
      <c r="WZM277" s="792"/>
      <c r="WZN277" s="792"/>
      <c r="WZO277" s="792"/>
      <c r="WZP277" s="792"/>
      <c r="WZQ277" s="792"/>
      <c r="WZR277" s="792"/>
      <c r="WZS277" s="792"/>
      <c r="WZT277" s="792"/>
      <c r="WZU277" s="792"/>
      <c r="WZV277" s="792"/>
      <c r="WZW277" s="792"/>
      <c r="WZX277" s="792"/>
      <c r="WZY277" s="792"/>
      <c r="WZZ277" s="792"/>
      <c r="XAA277" s="792"/>
      <c r="XAB277" s="792"/>
      <c r="XAC277" s="792"/>
      <c r="XAD277" s="792"/>
      <c r="XAE277" s="792"/>
      <c r="XAF277" s="792"/>
      <c r="XAG277" s="792"/>
      <c r="XAH277" s="792"/>
      <c r="XAI277" s="792"/>
      <c r="XAJ277" s="792"/>
      <c r="XAK277" s="792"/>
      <c r="XAL277" s="792"/>
      <c r="XAM277" s="792"/>
      <c r="XAN277" s="792"/>
      <c r="XAO277" s="792"/>
      <c r="XAP277" s="792"/>
      <c r="XAQ277" s="792"/>
      <c r="XAR277" s="792"/>
      <c r="XAS277" s="792"/>
      <c r="XAT277" s="792"/>
      <c r="XAU277" s="792"/>
      <c r="XAV277" s="792"/>
      <c r="XAW277" s="792"/>
      <c r="XAX277" s="792"/>
      <c r="XAY277" s="792"/>
      <c r="XAZ277" s="792"/>
      <c r="XBA277" s="792"/>
      <c r="XBB277" s="792"/>
      <c r="XBC277" s="792"/>
      <c r="XBD277" s="792"/>
      <c r="XBE277" s="792"/>
      <c r="XBF277" s="792"/>
      <c r="XBG277" s="792"/>
      <c r="XBH277" s="792"/>
      <c r="XBI277" s="792"/>
      <c r="XBJ277" s="792"/>
      <c r="XBK277" s="792"/>
      <c r="XBL277" s="792"/>
      <c r="XBM277" s="792"/>
      <c r="XBN277" s="792"/>
      <c r="XBO277" s="792"/>
      <c r="XBP277" s="792"/>
      <c r="XBQ277" s="792"/>
      <c r="XBR277" s="792"/>
      <c r="XBS277" s="792"/>
      <c r="XBT277" s="792"/>
      <c r="XBU277" s="792"/>
      <c r="XBV277" s="792"/>
      <c r="XBW277" s="792"/>
      <c r="XBX277" s="792"/>
      <c r="XBY277" s="792"/>
      <c r="XBZ277" s="792"/>
      <c r="XCA277" s="792"/>
      <c r="XCB277" s="792"/>
      <c r="XCC277" s="792"/>
      <c r="XCD277" s="792"/>
      <c r="XCE277" s="792"/>
      <c r="XCF277" s="792"/>
      <c r="XCG277" s="792"/>
      <c r="XCH277" s="792"/>
      <c r="XCI277" s="792"/>
      <c r="XCJ277" s="792"/>
      <c r="XCK277" s="792"/>
      <c r="XCL277" s="792"/>
      <c r="XCM277" s="792"/>
      <c r="XCN277" s="792"/>
      <c r="XCO277" s="792"/>
      <c r="XCP277" s="792"/>
      <c r="XCQ277" s="792"/>
      <c r="XCR277" s="792"/>
      <c r="XCS277" s="792"/>
      <c r="XCT277" s="792"/>
      <c r="XCU277" s="792"/>
      <c r="XCV277" s="792"/>
      <c r="XCW277" s="792"/>
      <c r="XCX277" s="792"/>
      <c r="XCY277" s="792"/>
      <c r="XCZ277" s="792"/>
      <c r="XDA277" s="792"/>
      <c r="XDB277" s="792"/>
      <c r="XDC277" s="792"/>
      <c r="XDD277" s="792"/>
      <c r="XDE277" s="792"/>
      <c r="XDF277" s="792"/>
      <c r="XDG277" s="792"/>
      <c r="XDH277" s="792"/>
      <c r="XDI277" s="792"/>
      <c r="XDJ277" s="792"/>
      <c r="XDK277" s="792"/>
      <c r="XDL277" s="792"/>
      <c r="XDM277" s="792"/>
      <c r="XDN277" s="792"/>
      <c r="XDO277" s="792"/>
      <c r="XDP277" s="792"/>
      <c r="XDQ277" s="792"/>
      <c r="XDR277" s="792"/>
      <c r="XDS277" s="792"/>
      <c r="XDT277" s="792"/>
      <c r="XDU277" s="792"/>
      <c r="XDV277" s="792"/>
      <c r="XDW277" s="792"/>
      <c r="XDX277" s="792"/>
      <c r="XDY277" s="792"/>
      <c r="XDZ277" s="792"/>
      <c r="XEA277" s="792"/>
      <c r="XEB277" s="792"/>
      <c r="XEC277" s="792"/>
      <c r="XED277" s="792"/>
      <c r="XEE277" s="792"/>
      <c r="XEF277" s="792"/>
      <c r="XEG277" s="792"/>
      <c r="XEH277" s="792"/>
      <c r="XEI277" s="792"/>
      <c r="XEJ277" s="792"/>
      <c r="XEK277" s="792"/>
      <c r="XEL277" s="792"/>
      <c r="XEM277" s="792"/>
      <c r="XEN277" s="792"/>
      <c r="XEO277" s="792"/>
      <c r="XEP277" s="792"/>
      <c r="XEQ277" s="792"/>
      <c r="XER277" s="792"/>
      <c r="XES277" s="792"/>
      <c r="XET277" s="792"/>
      <c r="XEU277" s="792"/>
      <c r="XEV277" s="792"/>
      <c r="XEW277" s="792"/>
      <c r="XEX277" s="792"/>
      <c r="XEY277" s="792"/>
      <c r="XEZ277" s="792"/>
      <c r="XFA277" s="792"/>
      <c r="XFB277" s="792"/>
      <c r="XFC277" s="792"/>
      <c r="XFD277" s="792"/>
    </row>
    <row r="278" s="792" customFormat="true" ht="24.05" hidden="false" customHeight="false" outlineLevel="0" collapsed="false">
      <c r="A278" s="735"/>
      <c r="B278" s="721" t="s">
        <v>93</v>
      </c>
      <c r="C278" s="794" t="s">
        <v>1288</v>
      </c>
      <c r="D278" s="723" t="s">
        <v>111</v>
      </c>
      <c r="E278" s="724" t="n">
        <v>10</v>
      </c>
      <c r="F278" s="725"/>
      <c r="G278" s="713" t="n">
        <f aca="false">IF($D278="","",$E278*F278)</f>
        <v>0</v>
      </c>
    </row>
    <row r="279" s="792" customFormat="true" ht="14.25" hidden="false" customHeight="false" outlineLevel="0" collapsed="false">
      <c r="B279" s="721"/>
      <c r="C279" s="793"/>
      <c r="D279" s="723"/>
      <c r="E279" s="724"/>
      <c r="F279" s="725"/>
      <c r="G279" s="713"/>
    </row>
    <row r="280" s="792" customFormat="true" ht="14.25" hidden="false" customHeight="false" outlineLevel="0" collapsed="false">
      <c r="B280" s="721"/>
      <c r="C280" s="793"/>
      <c r="D280" s="723"/>
      <c r="E280" s="724"/>
      <c r="F280" s="725"/>
      <c r="G280" s="713"/>
    </row>
    <row r="281" s="792" customFormat="true" ht="58.4" hidden="false" customHeight="false" outlineLevel="0" collapsed="false">
      <c r="A281" s="735"/>
      <c r="B281" s="721" t="s">
        <v>97</v>
      </c>
      <c r="C281" s="787" t="s">
        <v>1289</v>
      </c>
      <c r="D281" s="723"/>
      <c r="E281" s="723"/>
      <c r="F281" s="725"/>
      <c r="G281" s="713"/>
    </row>
    <row r="282" s="792" customFormat="true" ht="14.25" hidden="false" customHeight="false" outlineLevel="0" collapsed="false">
      <c r="B282" s="701"/>
      <c r="C282" s="701" t="s">
        <v>1290</v>
      </c>
      <c r="D282" s="723" t="s">
        <v>1205</v>
      </c>
      <c r="E282" s="724" t="n">
        <v>12</v>
      </c>
      <c r="F282" s="725"/>
      <c r="G282" s="713" t="n">
        <f aca="false">IF($D282="","",$E282*F282)</f>
        <v>0</v>
      </c>
    </row>
    <row r="283" s="792" customFormat="true" ht="14.25" hidden="false" customHeight="false" outlineLevel="0" collapsed="false">
      <c r="B283" s="701"/>
      <c r="C283" s="701"/>
      <c r="D283" s="723"/>
      <c r="E283" s="724"/>
      <c r="F283" s="725"/>
      <c r="G283" s="713"/>
    </row>
    <row r="284" s="792" customFormat="true" ht="14.25" hidden="false" customHeight="false" outlineLevel="0" collapsed="false">
      <c r="B284" s="701"/>
      <c r="C284" s="701"/>
      <c r="D284" s="723"/>
      <c r="E284" s="724"/>
      <c r="F284" s="725"/>
      <c r="G284" s="713"/>
    </row>
    <row r="285" s="792" customFormat="true" ht="46.95" hidden="false" customHeight="false" outlineLevel="0" collapsed="false">
      <c r="A285" s="735"/>
      <c r="B285" s="721" t="s">
        <v>112</v>
      </c>
      <c r="C285" s="795" t="s">
        <v>1291</v>
      </c>
      <c r="D285" s="723" t="s">
        <v>1205</v>
      </c>
      <c r="E285" s="724" t="n">
        <v>12</v>
      </c>
      <c r="F285" s="725"/>
      <c r="G285" s="713" t="n">
        <f aca="false">IF($D285="","",$E285*F285)</f>
        <v>0</v>
      </c>
    </row>
    <row r="286" s="792" customFormat="true" ht="14.25" hidden="false" customHeight="false" outlineLevel="0" collapsed="false">
      <c r="A286" s="735"/>
      <c r="B286" s="721"/>
      <c r="C286" s="795"/>
      <c r="D286" s="723"/>
      <c r="E286" s="724"/>
      <c r="F286" s="725"/>
      <c r="G286" s="713"/>
      <c r="WVU286" s="679"/>
      <c r="WVV286" s="679"/>
      <c r="WVW286" s="679"/>
      <c r="WVX286" s="679"/>
      <c r="WVY286" s="679"/>
      <c r="WVZ286" s="679"/>
      <c r="WWA286" s="679"/>
      <c r="WWB286" s="679"/>
      <c r="WWC286" s="679"/>
      <c r="WWD286" s="679"/>
      <c r="WWE286" s="679"/>
      <c r="WWF286" s="679"/>
      <c r="WWG286" s="679"/>
      <c r="WWH286" s="679"/>
      <c r="WWI286" s="679"/>
      <c r="WWJ286" s="679"/>
      <c r="WWK286" s="679"/>
      <c r="WWL286" s="679"/>
      <c r="WWM286" s="679"/>
      <c r="WWN286" s="679"/>
      <c r="WWO286" s="679"/>
      <c r="WWP286" s="679"/>
      <c r="WWQ286" s="679"/>
      <c r="WWR286" s="679"/>
      <c r="WWS286" s="679"/>
      <c r="WWT286" s="679"/>
      <c r="WWU286" s="679"/>
      <c r="WWV286" s="679"/>
      <c r="WWW286" s="679"/>
      <c r="WWX286" s="679"/>
      <c r="WWY286" s="679"/>
      <c r="WWZ286" s="679"/>
      <c r="WXA286" s="679"/>
      <c r="WXB286" s="679"/>
      <c r="WXC286" s="679"/>
      <c r="WXD286" s="679"/>
      <c r="WXE286" s="679"/>
      <c r="WXF286" s="679"/>
      <c r="WXG286" s="679"/>
      <c r="WXH286" s="679"/>
      <c r="WXI286" s="679"/>
      <c r="WXJ286" s="679"/>
      <c r="WXK286" s="679"/>
      <c r="WXL286" s="679"/>
      <c r="WXM286" s="679"/>
      <c r="WXN286" s="679"/>
      <c r="WXO286" s="679"/>
      <c r="WXP286" s="679"/>
      <c r="WXQ286" s="679"/>
      <c r="WXR286" s="679"/>
      <c r="WXS286" s="679"/>
      <c r="WXT286" s="679"/>
      <c r="WXU286" s="679"/>
      <c r="WXV286" s="679"/>
      <c r="WXW286" s="679"/>
      <c r="WXX286" s="679"/>
      <c r="WXY286" s="679"/>
      <c r="WXZ286" s="679"/>
      <c r="WYA286" s="679"/>
      <c r="WYB286" s="679"/>
      <c r="WYC286" s="679"/>
      <c r="WYD286" s="679"/>
      <c r="WYE286" s="679"/>
      <c r="WYF286" s="679"/>
      <c r="WYG286" s="679"/>
      <c r="WYH286" s="679"/>
      <c r="WYI286" s="679"/>
      <c r="WYJ286" s="679"/>
      <c r="WYK286" s="679"/>
      <c r="WYL286" s="679"/>
      <c r="WYM286" s="679"/>
      <c r="WYN286" s="679"/>
      <c r="WYO286" s="679"/>
      <c r="WYP286" s="679"/>
      <c r="WYQ286" s="679"/>
      <c r="WYR286" s="679"/>
      <c r="WYS286" s="679"/>
      <c r="WYT286" s="679"/>
      <c r="WYU286" s="679"/>
      <c r="WYV286" s="679"/>
      <c r="WYW286" s="679"/>
      <c r="WYX286" s="679"/>
      <c r="WYY286" s="679"/>
      <c r="WYZ286" s="679"/>
      <c r="WZA286" s="679"/>
      <c r="WZB286" s="679"/>
      <c r="WZC286" s="679"/>
      <c r="WZD286" s="679"/>
      <c r="WZE286" s="679"/>
      <c r="WZF286" s="679"/>
      <c r="WZG286" s="679"/>
      <c r="WZH286" s="679"/>
      <c r="WZI286" s="679"/>
      <c r="WZJ286" s="679"/>
      <c r="WZK286" s="679"/>
      <c r="WZL286" s="679"/>
      <c r="WZM286" s="679"/>
      <c r="WZN286" s="679"/>
      <c r="WZO286" s="679"/>
      <c r="WZP286" s="679"/>
      <c r="WZQ286" s="679"/>
      <c r="WZR286" s="679"/>
      <c r="WZS286" s="679"/>
      <c r="WZT286" s="679"/>
      <c r="WZU286" s="679"/>
      <c r="WZV286" s="679"/>
      <c r="WZW286" s="679"/>
      <c r="WZX286" s="679"/>
      <c r="WZY286" s="679"/>
      <c r="WZZ286" s="679"/>
      <c r="XAA286" s="679"/>
      <c r="XAB286" s="679"/>
      <c r="XAC286" s="679"/>
      <c r="XAD286" s="679"/>
      <c r="XAE286" s="679"/>
      <c r="XAF286" s="679"/>
      <c r="XAG286" s="679"/>
      <c r="XAH286" s="679"/>
      <c r="XAI286" s="679"/>
      <c r="XAJ286" s="679"/>
      <c r="XAK286" s="679"/>
      <c r="XAL286" s="679"/>
      <c r="XAM286" s="679"/>
      <c r="XAN286" s="679"/>
      <c r="XAO286" s="679"/>
      <c r="XAP286" s="679"/>
      <c r="XAQ286" s="679"/>
      <c r="XAR286" s="679"/>
      <c r="XAS286" s="679"/>
      <c r="XAT286" s="679"/>
      <c r="XAU286" s="679"/>
      <c r="XAV286" s="679"/>
      <c r="XAW286" s="679"/>
      <c r="XAX286" s="679"/>
      <c r="XAY286" s="679"/>
      <c r="XAZ286" s="679"/>
      <c r="XBA286" s="679"/>
      <c r="XBB286" s="679"/>
      <c r="XBC286" s="679"/>
      <c r="XBD286" s="679"/>
      <c r="XBE286" s="679"/>
      <c r="XBF286" s="679"/>
      <c r="XBG286" s="679"/>
      <c r="XBH286" s="679"/>
      <c r="XBI286" s="679"/>
      <c r="XBJ286" s="679"/>
      <c r="XBK286" s="679"/>
      <c r="XBL286" s="679"/>
      <c r="XBM286" s="679"/>
      <c r="XBN286" s="679"/>
      <c r="XBO286" s="679"/>
      <c r="XBP286" s="679"/>
      <c r="XBQ286" s="679"/>
      <c r="XBR286" s="679"/>
      <c r="XBS286" s="679"/>
      <c r="XBT286" s="679"/>
      <c r="XBU286" s="679"/>
      <c r="XBV286" s="679"/>
      <c r="XBW286" s="679"/>
      <c r="XBX286" s="679"/>
      <c r="XBY286" s="679"/>
      <c r="XBZ286" s="679"/>
      <c r="XCA286" s="679"/>
      <c r="XCB286" s="679"/>
      <c r="XCC286" s="679"/>
      <c r="XCD286" s="679"/>
      <c r="XCE286" s="679"/>
      <c r="XCF286" s="679"/>
      <c r="XCG286" s="679"/>
      <c r="XCH286" s="679"/>
      <c r="XCI286" s="679"/>
      <c r="XCJ286" s="679"/>
      <c r="XCK286" s="679"/>
      <c r="XCL286" s="679"/>
      <c r="XCM286" s="679"/>
      <c r="XCN286" s="679"/>
      <c r="XCO286" s="679"/>
      <c r="XCP286" s="679"/>
      <c r="XCQ286" s="679"/>
      <c r="XCR286" s="679"/>
      <c r="XCS286" s="679"/>
      <c r="XCT286" s="679"/>
      <c r="XCU286" s="679"/>
      <c r="XCV286" s="679"/>
      <c r="XCW286" s="679"/>
      <c r="XCX286" s="679"/>
      <c r="XCY286" s="679"/>
      <c r="XCZ286" s="679"/>
      <c r="XDA286" s="679"/>
      <c r="XDB286" s="679"/>
      <c r="XDC286" s="679"/>
      <c r="XDD286" s="679"/>
      <c r="XDE286" s="679"/>
      <c r="XDF286" s="679"/>
      <c r="XDG286" s="679"/>
      <c r="XDH286" s="679"/>
      <c r="XDI286" s="679"/>
      <c r="XDJ286" s="679"/>
      <c r="XDK286" s="679"/>
      <c r="XDL286" s="679"/>
      <c r="XDM286" s="679"/>
      <c r="XDN286" s="679"/>
      <c r="XDO286" s="679"/>
      <c r="XDP286" s="679"/>
      <c r="XDQ286" s="679"/>
      <c r="XDR286" s="679"/>
      <c r="XDS286" s="679"/>
      <c r="XDT286" s="679"/>
      <c r="XDU286" s="679"/>
      <c r="XDV286" s="679"/>
      <c r="XDW286" s="679"/>
      <c r="XDX286" s="679"/>
      <c r="XDY286" s="679"/>
      <c r="XDZ286" s="679"/>
      <c r="XEA286" s="679"/>
      <c r="XEB286" s="679"/>
      <c r="XEC286" s="679"/>
      <c r="XED286" s="679"/>
      <c r="XEE286" s="679"/>
      <c r="XEF286" s="679"/>
      <c r="XEG286" s="679"/>
      <c r="XEH286" s="679"/>
      <c r="XEI286" s="679"/>
      <c r="XEJ286" s="679"/>
      <c r="XEK286" s="679"/>
      <c r="XEL286" s="679"/>
      <c r="XEM286" s="679"/>
      <c r="XEN286" s="679"/>
      <c r="XEO286" s="679"/>
      <c r="XEP286" s="679"/>
      <c r="XEQ286" s="679"/>
      <c r="XER286" s="679"/>
      <c r="XES286" s="679"/>
      <c r="XET286" s="679"/>
      <c r="XEU286" s="679"/>
      <c r="XEV286" s="679"/>
      <c r="XEW286" s="679"/>
      <c r="XEX286" s="679"/>
      <c r="XEY286" s="679"/>
      <c r="XEZ286" s="679"/>
      <c r="XFA286" s="679"/>
      <c r="XFB286" s="679"/>
      <c r="XFC286" s="679"/>
      <c r="XFD286" s="679"/>
    </row>
    <row r="287" s="792" customFormat="true" ht="14.25" hidden="false" customHeight="false" outlineLevel="0" collapsed="false">
      <c r="B287" s="721"/>
      <c r="C287" s="722"/>
      <c r="D287" s="723"/>
      <c r="E287" s="724"/>
      <c r="F287" s="725"/>
      <c r="G287" s="713"/>
      <c r="WVU287" s="679"/>
      <c r="WVV287" s="679"/>
      <c r="WVW287" s="679"/>
      <c r="WVX287" s="679"/>
      <c r="WVY287" s="679"/>
      <c r="WVZ287" s="679"/>
      <c r="WWA287" s="679"/>
      <c r="WWB287" s="679"/>
      <c r="WWC287" s="679"/>
      <c r="WWD287" s="679"/>
      <c r="WWE287" s="679"/>
      <c r="WWF287" s="679"/>
      <c r="WWG287" s="679"/>
      <c r="WWH287" s="679"/>
      <c r="WWI287" s="679"/>
      <c r="WWJ287" s="679"/>
      <c r="WWK287" s="679"/>
      <c r="WWL287" s="679"/>
      <c r="WWM287" s="679"/>
      <c r="WWN287" s="679"/>
      <c r="WWO287" s="679"/>
      <c r="WWP287" s="679"/>
      <c r="WWQ287" s="679"/>
      <c r="WWR287" s="679"/>
      <c r="WWS287" s="679"/>
      <c r="WWT287" s="679"/>
      <c r="WWU287" s="679"/>
      <c r="WWV287" s="679"/>
      <c r="WWW287" s="679"/>
      <c r="WWX287" s="679"/>
      <c r="WWY287" s="679"/>
      <c r="WWZ287" s="679"/>
      <c r="WXA287" s="679"/>
      <c r="WXB287" s="679"/>
      <c r="WXC287" s="679"/>
      <c r="WXD287" s="679"/>
      <c r="WXE287" s="679"/>
      <c r="WXF287" s="679"/>
      <c r="WXG287" s="679"/>
      <c r="WXH287" s="679"/>
      <c r="WXI287" s="679"/>
      <c r="WXJ287" s="679"/>
      <c r="WXK287" s="679"/>
      <c r="WXL287" s="679"/>
      <c r="WXM287" s="679"/>
      <c r="WXN287" s="679"/>
      <c r="WXO287" s="679"/>
      <c r="WXP287" s="679"/>
      <c r="WXQ287" s="679"/>
      <c r="WXR287" s="679"/>
      <c r="WXS287" s="679"/>
      <c r="WXT287" s="679"/>
      <c r="WXU287" s="679"/>
      <c r="WXV287" s="679"/>
      <c r="WXW287" s="679"/>
      <c r="WXX287" s="679"/>
      <c r="WXY287" s="679"/>
      <c r="WXZ287" s="679"/>
      <c r="WYA287" s="679"/>
      <c r="WYB287" s="679"/>
      <c r="WYC287" s="679"/>
      <c r="WYD287" s="679"/>
      <c r="WYE287" s="679"/>
      <c r="WYF287" s="679"/>
      <c r="WYG287" s="679"/>
      <c r="WYH287" s="679"/>
      <c r="WYI287" s="679"/>
      <c r="WYJ287" s="679"/>
      <c r="WYK287" s="679"/>
      <c r="WYL287" s="679"/>
      <c r="WYM287" s="679"/>
      <c r="WYN287" s="679"/>
      <c r="WYO287" s="679"/>
      <c r="WYP287" s="679"/>
      <c r="WYQ287" s="679"/>
      <c r="WYR287" s="679"/>
      <c r="WYS287" s="679"/>
      <c r="WYT287" s="679"/>
      <c r="WYU287" s="679"/>
      <c r="WYV287" s="679"/>
      <c r="WYW287" s="679"/>
      <c r="WYX287" s="679"/>
      <c r="WYY287" s="679"/>
      <c r="WYZ287" s="679"/>
      <c r="WZA287" s="679"/>
      <c r="WZB287" s="679"/>
      <c r="WZC287" s="679"/>
      <c r="WZD287" s="679"/>
      <c r="WZE287" s="679"/>
      <c r="WZF287" s="679"/>
      <c r="WZG287" s="679"/>
      <c r="WZH287" s="679"/>
      <c r="WZI287" s="679"/>
      <c r="WZJ287" s="679"/>
      <c r="WZK287" s="679"/>
      <c r="WZL287" s="679"/>
      <c r="WZM287" s="679"/>
      <c r="WZN287" s="679"/>
      <c r="WZO287" s="679"/>
      <c r="WZP287" s="679"/>
      <c r="WZQ287" s="679"/>
      <c r="WZR287" s="679"/>
      <c r="WZS287" s="679"/>
      <c r="WZT287" s="679"/>
      <c r="WZU287" s="679"/>
      <c r="WZV287" s="679"/>
      <c r="WZW287" s="679"/>
      <c r="WZX287" s="679"/>
      <c r="WZY287" s="679"/>
      <c r="WZZ287" s="679"/>
      <c r="XAA287" s="679"/>
      <c r="XAB287" s="679"/>
      <c r="XAC287" s="679"/>
      <c r="XAD287" s="679"/>
      <c r="XAE287" s="679"/>
      <c r="XAF287" s="679"/>
      <c r="XAG287" s="679"/>
      <c r="XAH287" s="679"/>
      <c r="XAI287" s="679"/>
      <c r="XAJ287" s="679"/>
      <c r="XAK287" s="679"/>
      <c r="XAL287" s="679"/>
      <c r="XAM287" s="679"/>
      <c r="XAN287" s="679"/>
      <c r="XAO287" s="679"/>
      <c r="XAP287" s="679"/>
      <c r="XAQ287" s="679"/>
      <c r="XAR287" s="679"/>
      <c r="XAS287" s="679"/>
      <c r="XAT287" s="679"/>
      <c r="XAU287" s="679"/>
      <c r="XAV287" s="679"/>
      <c r="XAW287" s="679"/>
      <c r="XAX287" s="679"/>
      <c r="XAY287" s="679"/>
      <c r="XAZ287" s="679"/>
      <c r="XBA287" s="679"/>
      <c r="XBB287" s="679"/>
      <c r="XBC287" s="679"/>
      <c r="XBD287" s="679"/>
      <c r="XBE287" s="679"/>
      <c r="XBF287" s="679"/>
      <c r="XBG287" s="679"/>
      <c r="XBH287" s="679"/>
      <c r="XBI287" s="679"/>
      <c r="XBJ287" s="679"/>
      <c r="XBK287" s="679"/>
      <c r="XBL287" s="679"/>
      <c r="XBM287" s="679"/>
      <c r="XBN287" s="679"/>
      <c r="XBO287" s="679"/>
      <c r="XBP287" s="679"/>
      <c r="XBQ287" s="679"/>
      <c r="XBR287" s="679"/>
      <c r="XBS287" s="679"/>
      <c r="XBT287" s="679"/>
      <c r="XBU287" s="679"/>
      <c r="XBV287" s="679"/>
      <c r="XBW287" s="679"/>
      <c r="XBX287" s="679"/>
      <c r="XBY287" s="679"/>
      <c r="XBZ287" s="679"/>
      <c r="XCA287" s="679"/>
      <c r="XCB287" s="679"/>
      <c r="XCC287" s="679"/>
      <c r="XCD287" s="679"/>
      <c r="XCE287" s="679"/>
      <c r="XCF287" s="679"/>
      <c r="XCG287" s="679"/>
      <c r="XCH287" s="679"/>
      <c r="XCI287" s="679"/>
      <c r="XCJ287" s="679"/>
      <c r="XCK287" s="679"/>
      <c r="XCL287" s="679"/>
      <c r="XCM287" s="679"/>
      <c r="XCN287" s="679"/>
      <c r="XCO287" s="679"/>
      <c r="XCP287" s="679"/>
      <c r="XCQ287" s="679"/>
      <c r="XCR287" s="679"/>
      <c r="XCS287" s="679"/>
      <c r="XCT287" s="679"/>
      <c r="XCU287" s="679"/>
      <c r="XCV287" s="679"/>
      <c r="XCW287" s="679"/>
      <c r="XCX287" s="679"/>
      <c r="XCY287" s="679"/>
      <c r="XCZ287" s="679"/>
      <c r="XDA287" s="679"/>
      <c r="XDB287" s="679"/>
      <c r="XDC287" s="679"/>
      <c r="XDD287" s="679"/>
      <c r="XDE287" s="679"/>
      <c r="XDF287" s="679"/>
      <c r="XDG287" s="679"/>
      <c r="XDH287" s="679"/>
      <c r="XDI287" s="679"/>
      <c r="XDJ287" s="679"/>
      <c r="XDK287" s="679"/>
      <c r="XDL287" s="679"/>
      <c r="XDM287" s="679"/>
      <c r="XDN287" s="679"/>
      <c r="XDO287" s="679"/>
      <c r="XDP287" s="679"/>
      <c r="XDQ287" s="679"/>
      <c r="XDR287" s="679"/>
      <c r="XDS287" s="679"/>
      <c r="XDT287" s="679"/>
      <c r="XDU287" s="679"/>
      <c r="XDV287" s="679"/>
      <c r="XDW287" s="679"/>
      <c r="XDX287" s="679"/>
      <c r="XDY287" s="679"/>
      <c r="XDZ287" s="679"/>
      <c r="XEA287" s="679"/>
      <c r="XEB287" s="679"/>
      <c r="XEC287" s="679"/>
      <c r="XED287" s="679"/>
      <c r="XEE287" s="679"/>
      <c r="XEF287" s="679"/>
      <c r="XEG287" s="679"/>
      <c r="XEH287" s="679"/>
      <c r="XEI287" s="679"/>
      <c r="XEJ287" s="679"/>
      <c r="XEK287" s="679"/>
      <c r="XEL287" s="679"/>
      <c r="XEM287" s="679"/>
      <c r="XEN287" s="679"/>
      <c r="XEO287" s="679"/>
      <c r="XEP287" s="679"/>
      <c r="XEQ287" s="679"/>
      <c r="XER287" s="679"/>
      <c r="XES287" s="679"/>
      <c r="XET287" s="679"/>
      <c r="XEU287" s="679"/>
      <c r="XEV287" s="679"/>
      <c r="XEW287" s="679"/>
      <c r="XEX287" s="679"/>
      <c r="XEY287" s="679"/>
      <c r="XEZ287" s="679"/>
      <c r="XFA287" s="679"/>
      <c r="XFB287" s="679"/>
      <c r="XFC287" s="679"/>
      <c r="XFD287" s="679"/>
    </row>
    <row r="288" customFormat="false" ht="58.4" hidden="false" customHeight="false" outlineLevel="0" collapsed="false">
      <c r="A288" s="735"/>
      <c r="B288" s="721" t="s">
        <v>114</v>
      </c>
      <c r="C288" s="722" t="s">
        <v>1292</v>
      </c>
      <c r="D288" s="723" t="s">
        <v>1205</v>
      </c>
      <c r="E288" s="724" t="n">
        <v>1</v>
      </c>
      <c r="F288" s="725"/>
      <c r="G288" s="713" t="n">
        <f aca="false">IF($D288="","",$E288*F288)</f>
        <v>0</v>
      </c>
      <c r="L288" s="701" t="n">
        <v>7.5345</v>
      </c>
    </row>
    <row r="289" customFormat="false" ht="14.25" hidden="false" customHeight="false" outlineLevel="0" collapsed="false">
      <c r="A289" s="735"/>
      <c r="B289" s="721"/>
      <c r="C289" s="722"/>
      <c r="D289" s="723"/>
      <c r="E289" s="724"/>
      <c r="F289" s="725"/>
      <c r="G289" s="713"/>
      <c r="L289" s="701"/>
    </row>
    <row r="290" customFormat="false" ht="14.25" hidden="false" customHeight="false" outlineLevel="0" collapsed="false">
      <c r="B290" s="721"/>
      <c r="C290" s="1"/>
      <c r="D290" s="723"/>
      <c r="E290" s="701"/>
      <c r="F290" s="716"/>
      <c r="G290" s="701"/>
      <c r="L290" s="701" t="n">
        <v>7.5345</v>
      </c>
    </row>
    <row r="291" customFormat="false" ht="58.4" hidden="false" customHeight="false" outlineLevel="0" collapsed="false">
      <c r="A291" s="735"/>
      <c r="B291" s="721" t="s">
        <v>116</v>
      </c>
      <c r="C291" s="722" t="s">
        <v>1293</v>
      </c>
      <c r="D291" s="723" t="s">
        <v>1205</v>
      </c>
      <c r="E291" s="724" t="n">
        <v>1</v>
      </c>
      <c r="F291" s="725"/>
      <c r="G291" s="713" t="n">
        <f aca="false">IF($D291="","",$E291*F291)</f>
        <v>0</v>
      </c>
      <c r="K291" s="701"/>
      <c r="L291" s="701" t="n">
        <v>7.5345</v>
      </c>
    </row>
    <row r="292" customFormat="false" ht="14.25" hidden="false" customHeight="false" outlineLevel="0" collapsed="false">
      <c r="A292" s="735"/>
      <c r="B292" s="721"/>
      <c r="C292" s="722"/>
      <c r="D292" s="723"/>
      <c r="E292" s="724"/>
      <c r="F292" s="725"/>
      <c r="G292" s="713"/>
      <c r="K292" s="701"/>
      <c r="L292" s="701"/>
    </row>
    <row r="293" customFormat="false" ht="14.25" hidden="false" customHeight="false" outlineLevel="0" collapsed="false">
      <c r="B293" s="721"/>
      <c r="C293" s="796"/>
      <c r="D293" s="723"/>
      <c r="E293" s="724"/>
      <c r="F293" s="725"/>
      <c r="G293" s="713"/>
      <c r="K293" s="713"/>
      <c r="L293" s="701" t="n">
        <v>7.5345</v>
      </c>
    </row>
    <row r="294" customFormat="false" ht="104.2" hidden="false" customHeight="false" outlineLevel="0" collapsed="false">
      <c r="A294" s="735"/>
      <c r="B294" s="721" t="s">
        <v>119</v>
      </c>
      <c r="C294" s="774" t="s">
        <v>1294</v>
      </c>
      <c r="D294" s="723" t="s">
        <v>1205</v>
      </c>
      <c r="E294" s="724" t="n">
        <v>1</v>
      </c>
      <c r="F294" s="725"/>
      <c r="G294" s="713" t="n">
        <f aca="false">IF($D294="","",$E294*F294)</f>
        <v>0</v>
      </c>
      <c r="K294" s="701"/>
      <c r="L294" s="701" t="n">
        <v>7.5345</v>
      </c>
    </row>
    <row r="295" customFormat="false" ht="14.25" hidden="false" customHeight="false" outlineLevel="0" collapsed="false">
      <c r="B295" s="736"/>
      <c r="C295" s="747"/>
      <c r="D295" s="763"/>
      <c r="E295" s="764"/>
      <c r="F295" s="765"/>
      <c r="G295" s="766"/>
      <c r="K295" s="713"/>
      <c r="L295" s="701" t="n">
        <v>7.5345</v>
      </c>
      <c r="WVU295" s="762"/>
      <c r="WVV295" s="762"/>
      <c r="WVW295" s="762"/>
      <c r="WVX295" s="762"/>
      <c r="WVY295" s="762"/>
      <c r="WVZ295" s="762"/>
      <c r="WWA295" s="762"/>
      <c r="WWB295" s="762"/>
      <c r="WWC295" s="762"/>
      <c r="WWD295" s="762"/>
      <c r="WWE295" s="762"/>
      <c r="WWF295" s="762"/>
      <c r="WWG295" s="762"/>
      <c r="WWH295" s="762"/>
      <c r="WWI295" s="762"/>
      <c r="WWJ295" s="762"/>
      <c r="WWK295" s="762"/>
      <c r="WWL295" s="762"/>
      <c r="WWM295" s="762"/>
      <c r="WWN295" s="762"/>
      <c r="WWO295" s="762"/>
      <c r="WWP295" s="762"/>
      <c r="WWQ295" s="762"/>
      <c r="WWR295" s="762"/>
      <c r="WWS295" s="762"/>
      <c r="WWT295" s="762"/>
      <c r="WWU295" s="762"/>
      <c r="WWV295" s="762"/>
      <c r="WWW295" s="762"/>
      <c r="WWX295" s="762"/>
      <c r="WWY295" s="762"/>
      <c r="WWZ295" s="762"/>
      <c r="WXA295" s="762"/>
      <c r="WXB295" s="762"/>
      <c r="WXC295" s="762"/>
      <c r="WXD295" s="762"/>
      <c r="WXE295" s="762"/>
      <c r="WXF295" s="762"/>
      <c r="WXG295" s="762"/>
      <c r="WXH295" s="762"/>
      <c r="WXI295" s="762"/>
      <c r="WXJ295" s="762"/>
      <c r="WXK295" s="762"/>
      <c r="WXL295" s="762"/>
      <c r="WXM295" s="762"/>
      <c r="WXN295" s="762"/>
      <c r="WXO295" s="762"/>
      <c r="WXP295" s="762"/>
      <c r="WXQ295" s="762"/>
      <c r="WXR295" s="762"/>
      <c r="WXS295" s="762"/>
      <c r="WXT295" s="762"/>
      <c r="WXU295" s="762"/>
      <c r="WXV295" s="762"/>
      <c r="WXW295" s="762"/>
      <c r="WXX295" s="762"/>
      <c r="WXY295" s="762"/>
      <c r="WXZ295" s="762"/>
      <c r="WYA295" s="762"/>
      <c r="WYB295" s="762"/>
      <c r="WYC295" s="762"/>
      <c r="WYD295" s="762"/>
      <c r="WYE295" s="762"/>
      <c r="WYF295" s="762"/>
      <c r="WYG295" s="762"/>
      <c r="WYH295" s="762"/>
      <c r="WYI295" s="762"/>
      <c r="WYJ295" s="762"/>
      <c r="WYK295" s="762"/>
      <c r="WYL295" s="762"/>
      <c r="WYM295" s="762"/>
      <c r="WYN295" s="762"/>
      <c r="WYO295" s="762"/>
      <c r="WYP295" s="762"/>
      <c r="WYQ295" s="762"/>
      <c r="WYR295" s="762"/>
      <c r="WYS295" s="762"/>
      <c r="WYT295" s="762"/>
      <c r="WYU295" s="762"/>
      <c r="WYV295" s="762"/>
      <c r="WYW295" s="762"/>
      <c r="WYX295" s="762"/>
      <c r="WYY295" s="762"/>
      <c r="WYZ295" s="762"/>
      <c r="WZA295" s="762"/>
      <c r="WZB295" s="762"/>
      <c r="WZC295" s="762"/>
      <c r="WZD295" s="762"/>
      <c r="WZE295" s="762"/>
      <c r="WZF295" s="762"/>
      <c r="WZG295" s="762"/>
      <c r="WZH295" s="762"/>
      <c r="WZI295" s="762"/>
      <c r="WZJ295" s="762"/>
      <c r="WZK295" s="762"/>
      <c r="WZL295" s="762"/>
      <c r="WZM295" s="762"/>
      <c r="WZN295" s="762"/>
      <c r="WZO295" s="762"/>
      <c r="WZP295" s="762"/>
      <c r="WZQ295" s="762"/>
      <c r="WZR295" s="762"/>
      <c r="WZS295" s="762"/>
      <c r="WZT295" s="762"/>
      <c r="WZU295" s="762"/>
      <c r="WZV295" s="762"/>
      <c r="WZW295" s="762"/>
      <c r="WZX295" s="762"/>
      <c r="WZY295" s="762"/>
      <c r="WZZ295" s="762"/>
      <c r="XAA295" s="762"/>
      <c r="XAB295" s="762"/>
      <c r="XAC295" s="762"/>
      <c r="XAD295" s="762"/>
      <c r="XAE295" s="762"/>
      <c r="XAF295" s="762"/>
      <c r="XAG295" s="762"/>
      <c r="XAH295" s="762"/>
      <c r="XAI295" s="762"/>
      <c r="XAJ295" s="762"/>
      <c r="XAK295" s="762"/>
      <c r="XAL295" s="762"/>
      <c r="XAM295" s="762"/>
      <c r="XAN295" s="762"/>
      <c r="XAO295" s="762"/>
      <c r="XAP295" s="762"/>
      <c r="XAQ295" s="762"/>
      <c r="XAR295" s="762"/>
      <c r="XAS295" s="762"/>
      <c r="XAT295" s="762"/>
      <c r="XAU295" s="762"/>
      <c r="XAV295" s="762"/>
      <c r="XAW295" s="762"/>
      <c r="XAX295" s="762"/>
      <c r="XAY295" s="762"/>
      <c r="XAZ295" s="762"/>
      <c r="XBA295" s="762"/>
      <c r="XBB295" s="762"/>
      <c r="XBC295" s="762"/>
      <c r="XBD295" s="762"/>
      <c r="XBE295" s="762"/>
      <c r="XBF295" s="762"/>
      <c r="XBG295" s="762"/>
      <c r="XBH295" s="762"/>
      <c r="XBI295" s="762"/>
      <c r="XBJ295" s="762"/>
      <c r="XBK295" s="762"/>
      <c r="XBL295" s="762"/>
      <c r="XBM295" s="762"/>
      <c r="XBN295" s="762"/>
      <c r="XBO295" s="762"/>
      <c r="XBP295" s="762"/>
      <c r="XBQ295" s="762"/>
      <c r="XBR295" s="762"/>
      <c r="XBS295" s="762"/>
      <c r="XBT295" s="762"/>
      <c r="XBU295" s="762"/>
      <c r="XBV295" s="762"/>
      <c r="XBW295" s="762"/>
      <c r="XBX295" s="762"/>
      <c r="XBY295" s="762"/>
      <c r="XBZ295" s="762"/>
      <c r="XCA295" s="762"/>
      <c r="XCB295" s="762"/>
      <c r="XCC295" s="762"/>
      <c r="XCD295" s="762"/>
      <c r="XCE295" s="762"/>
      <c r="XCF295" s="762"/>
      <c r="XCG295" s="762"/>
      <c r="XCH295" s="762"/>
      <c r="XCI295" s="762"/>
      <c r="XCJ295" s="762"/>
      <c r="XCK295" s="762"/>
      <c r="XCL295" s="762"/>
      <c r="XCM295" s="762"/>
      <c r="XCN295" s="762"/>
      <c r="XCO295" s="762"/>
      <c r="XCP295" s="762"/>
      <c r="XCQ295" s="762"/>
      <c r="XCR295" s="762"/>
      <c r="XCS295" s="762"/>
      <c r="XCT295" s="762"/>
      <c r="XCU295" s="762"/>
      <c r="XCV295" s="762"/>
      <c r="XCW295" s="762"/>
      <c r="XCX295" s="762"/>
      <c r="XCY295" s="762"/>
      <c r="XCZ295" s="762"/>
      <c r="XDA295" s="762"/>
      <c r="XDB295" s="762"/>
      <c r="XDC295" s="762"/>
      <c r="XDD295" s="762"/>
      <c r="XDE295" s="762"/>
      <c r="XDF295" s="762"/>
      <c r="XDG295" s="762"/>
      <c r="XDH295" s="762"/>
      <c r="XDI295" s="762"/>
      <c r="XDJ295" s="762"/>
      <c r="XDK295" s="762"/>
      <c r="XDL295" s="762"/>
      <c r="XDM295" s="762"/>
      <c r="XDN295" s="762"/>
      <c r="XDO295" s="762"/>
      <c r="XDP295" s="762"/>
      <c r="XDQ295" s="762"/>
      <c r="XDR295" s="762"/>
      <c r="XDS295" s="762"/>
      <c r="XDT295" s="762"/>
      <c r="XDU295" s="762"/>
      <c r="XDV295" s="762"/>
      <c r="XDW295" s="762"/>
      <c r="XDX295" s="762"/>
      <c r="XDY295" s="762"/>
      <c r="XDZ295" s="762"/>
      <c r="XEA295" s="762"/>
      <c r="XEB295" s="762"/>
      <c r="XEC295" s="762"/>
      <c r="XED295" s="762"/>
      <c r="XEE295" s="762"/>
      <c r="XEF295" s="762"/>
      <c r="XEG295" s="762"/>
      <c r="XEH295" s="762"/>
      <c r="XEI295" s="762"/>
      <c r="XEJ295" s="762"/>
      <c r="XEK295" s="762"/>
      <c r="XEL295" s="762"/>
      <c r="XEM295" s="762"/>
      <c r="XEN295" s="762"/>
      <c r="XEO295" s="762"/>
      <c r="XEP295" s="762"/>
      <c r="XEQ295" s="762"/>
      <c r="XER295" s="762"/>
      <c r="XES295" s="762"/>
      <c r="XET295" s="762"/>
      <c r="XEU295" s="762"/>
      <c r="XEV295" s="762"/>
      <c r="XEW295" s="762"/>
      <c r="XEX295" s="762"/>
      <c r="XEY295" s="762"/>
      <c r="XEZ295" s="762"/>
      <c r="XFA295" s="762"/>
      <c r="XFB295" s="762"/>
      <c r="XFC295" s="762"/>
      <c r="XFD295" s="762"/>
    </row>
    <row r="296" customFormat="false" ht="14.25" hidden="false" customHeight="false" outlineLevel="0" collapsed="false">
      <c r="B296" s="736"/>
      <c r="C296" s="747"/>
      <c r="D296" s="763"/>
      <c r="E296" s="764"/>
      <c r="F296" s="765"/>
      <c r="G296" s="766"/>
      <c r="K296" s="713"/>
      <c r="L296" s="701"/>
    </row>
    <row r="297" s="762" customFormat="true" ht="24.05" hidden="false" customHeight="false" outlineLevel="0" collapsed="false">
      <c r="B297" s="767" t="s">
        <v>121</v>
      </c>
      <c r="C297" s="797" t="s">
        <v>699</v>
      </c>
      <c r="D297" s="769" t="s">
        <v>1205</v>
      </c>
      <c r="E297" s="770" t="n">
        <v>1</v>
      </c>
      <c r="F297" s="771"/>
      <c r="G297" s="772" t="n">
        <f aca="false">IF($D297="","",$E297*F297)</f>
        <v>0</v>
      </c>
      <c r="K297" s="772"/>
      <c r="L297" s="773"/>
      <c r="WVU297" s="679"/>
      <c r="WVV297" s="679"/>
      <c r="WVW297" s="679"/>
      <c r="WVX297" s="679"/>
      <c r="WVY297" s="679"/>
      <c r="WVZ297" s="679"/>
      <c r="WWA297" s="679"/>
      <c r="WWB297" s="679"/>
      <c r="WWC297" s="679"/>
      <c r="WWD297" s="679"/>
      <c r="WWE297" s="679"/>
      <c r="WWF297" s="679"/>
      <c r="WWG297" s="679"/>
      <c r="WWH297" s="679"/>
      <c r="WWI297" s="679"/>
      <c r="WWJ297" s="679"/>
      <c r="WWK297" s="679"/>
      <c r="WWL297" s="679"/>
      <c r="WWM297" s="679"/>
      <c r="WWN297" s="679"/>
      <c r="WWO297" s="679"/>
      <c r="WWP297" s="679"/>
      <c r="WWQ297" s="679"/>
      <c r="WWR297" s="679"/>
      <c r="WWS297" s="679"/>
      <c r="WWT297" s="679"/>
      <c r="WWU297" s="679"/>
      <c r="WWV297" s="679"/>
      <c r="WWW297" s="679"/>
      <c r="WWX297" s="679"/>
      <c r="WWY297" s="679"/>
      <c r="WWZ297" s="679"/>
      <c r="WXA297" s="679"/>
      <c r="WXB297" s="679"/>
      <c r="WXC297" s="679"/>
      <c r="WXD297" s="679"/>
      <c r="WXE297" s="679"/>
      <c r="WXF297" s="679"/>
      <c r="WXG297" s="679"/>
      <c r="WXH297" s="679"/>
      <c r="WXI297" s="679"/>
      <c r="WXJ297" s="679"/>
      <c r="WXK297" s="679"/>
      <c r="WXL297" s="679"/>
      <c r="WXM297" s="679"/>
      <c r="WXN297" s="679"/>
      <c r="WXO297" s="679"/>
      <c r="WXP297" s="679"/>
      <c r="WXQ297" s="679"/>
      <c r="WXR297" s="679"/>
      <c r="WXS297" s="679"/>
      <c r="WXT297" s="679"/>
      <c r="WXU297" s="679"/>
      <c r="WXV297" s="679"/>
      <c r="WXW297" s="679"/>
      <c r="WXX297" s="679"/>
      <c r="WXY297" s="679"/>
      <c r="WXZ297" s="679"/>
      <c r="WYA297" s="679"/>
      <c r="WYB297" s="679"/>
      <c r="WYC297" s="679"/>
      <c r="WYD297" s="679"/>
      <c r="WYE297" s="679"/>
      <c r="WYF297" s="679"/>
      <c r="WYG297" s="679"/>
      <c r="WYH297" s="679"/>
      <c r="WYI297" s="679"/>
      <c r="WYJ297" s="679"/>
      <c r="WYK297" s="679"/>
      <c r="WYL297" s="679"/>
      <c r="WYM297" s="679"/>
      <c r="WYN297" s="679"/>
      <c r="WYO297" s="679"/>
      <c r="WYP297" s="679"/>
      <c r="WYQ297" s="679"/>
      <c r="WYR297" s="679"/>
      <c r="WYS297" s="679"/>
      <c r="WYT297" s="679"/>
      <c r="WYU297" s="679"/>
      <c r="WYV297" s="679"/>
      <c r="WYW297" s="679"/>
      <c r="WYX297" s="679"/>
      <c r="WYY297" s="679"/>
      <c r="WYZ297" s="679"/>
      <c r="WZA297" s="679"/>
      <c r="WZB297" s="679"/>
      <c r="WZC297" s="679"/>
      <c r="WZD297" s="679"/>
      <c r="WZE297" s="679"/>
      <c r="WZF297" s="679"/>
      <c r="WZG297" s="679"/>
      <c r="WZH297" s="679"/>
      <c r="WZI297" s="679"/>
      <c r="WZJ297" s="679"/>
      <c r="WZK297" s="679"/>
      <c r="WZL297" s="679"/>
      <c r="WZM297" s="679"/>
      <c r="WZN297" s="679"/>
      <c r="WZO297" s="679"/>
      <c r="WZP297" s="679"/>
      <c r="WZQ297" s="679"/>
      <c r="WZR297" s="679"/>
      <c r="WZS297" s="679"/>
      <c r="WZT297" s="679"/>
      <c r="WZU297" s="679"/>
      <c r="WZV297" s="679"/>
      <c r="WZW297" s="679"/>
      <c r="WZX297" s="679"/>
      <c r="WZY297" s="679"/>
      <c r="WZZ297" s="679"/>
      <c r="XAA297" s="679"/>
      <c r="XAB297" s="679"/>
      <c r="XAC297" s="679"/>
      <c r="XAD297" s="679"/>
      <c r="XAE297" s="679"/>
      <c r="XAF297" s="679"/>
      <c r="XAG297" s="679"/>
      <c r="XAH297" s="679"/>
      <c r="XAI297" s="679"/>
      <c r="XAJ297" s="679"/>
      <c r="XAK297" s="679"/>
      <c r="XAL297" s="679"/>
      <c r="XAM297" s="679"/>
      <c r="XAN297" s="679"/>
      <c r="XAO297" s="679"/>
      <c r="XAP297" s="679"/>
      <c r="XAQ297" s="679"/>
      <c r="XAR297" s="679"/>
      <c r="XAS297" s="679"/>
      <c r="XAT297" s="679"/>
      <c r="XAU297" s="679"/>
      <c r="XAV297" s="679"/>
      <c r="XAW297" s="679"/>
      <c r="XAX297" s="679"/>
      <c r="XAY297" s="679"/>
      <c r="XAZ297" s="679"/>
      <c r="XBA297" s="679"/>
      <c r="XBB297" s="679"/>
      <c r="XBC297" s="679"/>
      <c r="XBD297" s="679"/>
      <c r="XBE297" s="679"/>
      <c r="XBF297" s="679"/>
      <c r="XBG297" s="679"/>
      <c r="XBH297" s="679"/>
      <c r="XBI297" s="679"/>
      <c r="XBJ297" s="679"/>
      <c r="XBK297" s="679"/>
      <c r="XBL297" s="679"/>
      <c r="XBM297" s="679"/>
      <c r="XBN297" s="679"/>
      <c r="XBO297" s="679"/>
      <c r="XBP297" s="679"/>
      <c r="XBQ297" s="679"/>
      <c r="XBR297" s="679"/>
      <c r="XBS297" s="679"/>
      <c r="XBT297" s="679"/>
      <c r="XBU297" s="679"/>
      <c r="XBV297" s="679"/>
      <c r="XBW297" s="679"/>
      <c r="XBX297" s="679"/>
      <c r="XBY297" s="679"/>
      <c r="XBZ297" s="679"/>
      <c r="XCA297" s="679"/>
      <c r="XCB297" s="679"/>
      <c r="XCC297" s="679"/>
      <c r="XCD297" s="679"/>
      <c r="XCE297" s="679"/>
      <c r="XCF297" s="679"/>
      <c r="XCG297" s="679"/>
      <c r="XCH297" s="679"/>
      <c r="XCI297" s="679"/>
      <c r="XCJ297" s="679"/>
      <c r="XCK297" s="679"/>
      <c r="XCL297" s="679"/>
      <c r="XCM297" s="679"/>
      <c r="XCN297" s="679"/>
      <c r="XCO297" s="679"/>
      <c r="XCP297" s="679"/>
      <c r="XCQ297" s="679"/>
      <c r="XCR297" s="679"/>
      <c r="XCS297" s="679"/>
      <c r="XCT297" s="679"/>
      <c r="XCU297" s="679"/>
      <c r="XCV297" s="679"/>
      <c r="XCW297" s="679"/>
      <c r="XCX297" s="679"/>
      <c r="XCY297" s="679"/>
      <c r="XCZ297" s="679"/>
      <c r="XDA297" s="679"/>
      <c r="XDB297" s="679"/>
      <c r="XDC297" s="679"/>
      <c r="XDD297" s="679"/>
      <c r="XDE297" s="679"/>
      <c r="XDF297" s="679"/>
      <c r="XDG297" s="679"/>
      <c r="XDH297" s="679"/>
      <c r="XDI297" s="679"/>
      <c r="XDJ297" s="679"/>
      <c r="XDK297" s="679"/>
      <c r="XDL297" s="679"/>
      <c r="XDM297" s="679"/>
      <c r="XDN297" s="679"/>
      <c r="XDO297" s="679"/>
      <c r="XDP297" s="679"/>
      <c r="XDQ297" s="679"/>
      <c r="XDR297" s="679"/>
      <c r="XDS297" s="679"/>
      <c r="XDT297" s="679"/>
      <c r="XDU297" s="679"/>
      <c r="XDV297" s="679"/>
      <c r="XDW297" s="679"/>
      <c r="XDX297" s="679"/>
      <c r="XDY297" s="679"/>
      <c r="XDZ297" s="679"/>
      <c r="XEA297" s="679"/>
      <c r="XEB297" s="679"/>
      <c r="XEC297" s="679"/>
      <c r="XED297" s="679"/>
      <c r="XEE297" s="679"/>
      <c r="XEF297" s="679"/>
      <c r="XEG297" s="679"/>
      <c r="XEH297" s="679"/>
      <c r="XEI297" s="679"/>
      <c r="XEJ297" s="679"/>
      <c r="XEK297" s="679"/>
      <c r="XEL297" s="679"/>
      <c r="XEM297" s="679"/>
      <c r="XEN297" s="679"/>
      <c r="XEO297" s="679"/>
      <c r="XEP297" s="679"/>
      <c r="XEQ297" s="679"/>
      <c r="XER297" s="679"/>
      <c r="XES297" s="679"/>
      <c r="XET297" s="679"/>
      <c r="XEU297" s="679"/>
      <c r="XEV297" s="679"/>
      <c r="XEW297" s="679"/>
      <c r="XEX297" s="679"/>
      <c r="XEY297" s="679"/>
      <c r="XEZ297" s="679"/>
      <c r="XFA297" s="679"/>
      <c r="XFB297" s="679"/>
      <c r="XFC297" s="679"/>
      <c r="XFD297" s="679"/>
    </row>
    <row r="298" customFormat="false" ht="14.25" hidden="false" customHeight="false" outlineLevel="0" collapsed="false">
      <c r="B298" s="736"/>
      <c r="C298" s="747"/>
      <c r="D298" s="763"/>
      <c r="E298" s="764"/>
      <c r="F298" s="765"/>
      <c r="G298" s="766"/>
      <c r="K298" s="713"/>
      <c r="L298" s="701" t="n">
        <v>7.5345</v>
      </c>
    </row>
    <row r="299" customFormat="false" ht="24.05" hidden="false" customHeight="false" outlineLevel="0" collapsed="false">
      <c r="A299" s="726" t="s">
        <v>1280</v>
      </c>
      <c r="B299" s="798" t="s">
        <v>90</v>
      </c>
      <c r="C299" s="799" t="s">
        <v>1281</v>
      </c>
      <c r="D299" s="800" t="s">
        <v>1278</v>
      </c>
      <c r="E299" s="800"/>
      <c r="F299" s="801"/>
      <c r="G299" s="802" t="n">
        <f aca="false">SUM(G268:G298)</f>
        <v>0</v>
      </c>
      <c r="K299" s="713"/>
      <c r="L299" s="701" t="n">
        <v>7.5345</v>
      </c>
    </row>
    <row r="300" customFormat="false" ht="14.25" hidden="false" customHeight="false" outlineLevel="0" collapsed="false">
      <c r="B300" s="736"/>
      <c r="C300" s="732"/>
      <c r="D300" s="763"/>
      <c r="E300" s="764"/>
      <c r="F300" s="803"/>
      <c r="G300" s="804"/>
      <c r="K300" s="713"/>
      <c r="L300" s="701" t="n">
        <v>7.5345</v>
      </c>
    </row>
    <row r="301" customFormat="false" ht="35.5" hidden="false" customHeight="false" outlineLevel="0" collapsed="false">
      <c r="B301" s="782"/>
      <c r="C301" s="783" t="s">
        <v>1295</v>
      </c>
      <c r="D301" s="763"/>
      <c r="E301" s="764"/>
      <c r="F301" s="803"/>
      <c r="G301" s="804"/>
      <c r="K301" s="701"/>
      <c r="L301" s="701" t="n">
        <v>7.5345</v>
      </c>
    </row>
    <row r="302" customFormat="false" ht="14.25" hidden="false" customHeight="false" outlineLevel="0" collapsed="false">
      <c r="B302" s="782"/>
      <c r="C302" s="783"/>
      <c r="D302" s="763"/>
      <c r="E302" s="764"/>
      <c r="F302" s="803"/>
      <c r="G302" s="804"/>
      <c r="K302" s="701"/>
      <c r="L302" s="701"/>
    </row>
    <row r="303" customFormat="false" ht="14.25" hidden="false" customHeight="false" outlineLevel="0" collapsed="false">
      <c r="B303" s="736"/>
      <c r="C303" s="740"/>
      <c r="D303" s="763"/>
      <c r="E303" s="764"/>
      <c r="F303" s="765"/>
      <c r="G303" s="766"/>
      <c r="K303" s="683"/>
      <c r="L303" s="701" t="n">
        <v>7.5345</v>
      </c>
    </row>
    <row r="304" customFormat="false" ht="24.05" hidden="false" customHeight="false" outlineLevel="0" collapsed="false">
      <c r="A304" s="726" t="s">
        <v>1296</v>
      </c>
      <c r="B304" s="805"/>
      <c r="C304" s="806" t="s">
        <v>1297</v>
      </c>
      <c r="D304" s="807"/>
      <c r="E304" s="808"/>
      <c r="F304" s="809"/>
      <c r="G304" s="810"/>
    </row>
    <row r="305" customFormat="false" ht="17.35" hidden="false" customHeight="false" outlineLevel="0" collapsed="false">
      <c r="B305" s="811"/>
      <c r="C305" s="812"/>
      <c r="D305" s="813"/>
      <c r="E305" s="813"/>
      <c r="F305" s="716"/>
      <c r="G305" s="713"/>
    </row>
    <row r="306" customFormat="false" ht="17.35" hidden="false" customHeight="false" outlineLevel="0" collapsed="false">
      <c r="B306" s="812" t="s">
        <v>87</v>
      </c>
      <c r="C306" s="814" t="s">
        <v>1186</v>
      </c>
      <c r="D306" s="813"/>
      <c r="E306" s="745"/>
      <c r="F306" s="815"/>
      <c r="G306" s="816" t="n">
        <f aca="false">G260</f>
        <v>0</v>
      </c>
    </row>
    <row r="307" customFormat="false" ht="17.35" hidden="false" customHeight="false" outlineLevel="0" collapsed="false">
      <c r="B307" s="812" t="s">
        <v>90</v>
      </c>
      <c r="C307" s="817" t="s">
        <v>1281</v>
      </c>
      <c r="D307" s="813"/>
      <c r="E307" s="745"/>
      <c r="F307" s="815"/>
      <c r="G307" s="816" t="n">
        <f aca="false">G299</f>
        <v>0</v>
      </c>
    </row>
    <row r="308" customFormat="false" ht="17.35" hidden="false" customHeight="false" outlineLevel="0" collapsed="false">
      <c r="B308" s="818"/>
      <c r="C308" s="819"/>
      <c r="D308" s="813"/>
      <c r="E308" s="701"/>
      <c r="F308" s="815"/>
      <c r="G308" s="816"/>
    </row>
    <row r="309" customFormat="false" ht="22.05" hidden="false" customHeight="false" outlineLevel="0" collapsed="false">
      <c r="A309" s="820"/>
      <c r="B309" s="821"/>
      <c r="C309" s="822" t="s">
        <v>1298</v>
      </c>
      <c r="D309" s="823"/>
      <c r="E309" s="824"/>
      <c r="F309" s="825"/>
      <c r="G309" s="826" t="n">
        <f aca="false">SUM(G306:G307)</f>
        <v>0</v>
      </c>
    </row>
    <row r="310" customFormat="false" ht="12.75" hidden="false" customHeight="false" outlineLevel="0" collapsed="false">
      <c r="B310" s="818"/>
      <c r="C310" s="785"/>
      <c r="D310" s="813"/>
      <c r="E310" s="813"/>
      <c r="F310" s="716"/>
      <c r="G310" s="827"/>
    </row>
    <row r="313" customFormat="false" ht="12.75" hidden="false" customHeight="false" outlineLevel="0" collapsed="false">
      <c r="B313" s="721"/>
      <c r="C313" s="723"/>
      <c r="D313" s="724"/>
      <c r="E313" s="713"/>
      <c r="F313" s="716"/>
    </row>
    <row r="314" customFormat="false" ht="12.75" hidden="false" customHeight="false" outlineLevel="0" collapsed="false">
      <c r="B314" s="721"/>
      <c r="C314" s="828"/>
      <c r="D314" s="723"/>
      <c r="E314" s="724"/>
      <c r="F314" s="725"/>
    </row>
    <row r="315" customFormat="false" ht="12.75" hidden="false" customHeight="false" outlineLevel="0" collapsed="false">
      <c r="B315" s="721"/>
      <c r="C315" s="829"/>
      <c r="D315" s="723"/>
      <c r="E315" s="723"/>
      <c r="F315" s="716"/>
    </row>
    <row r="316" customFormat="false" ht="15" hidden="false" customHeight="false" outlineLevel="0" collapsed="false">
      <c r="B316" s="721"/>
      <c r="C316" s="830"/>
      <c r="D316" s="723"/>
      <c r="E316" s="724"/>
      <c r="F316" s="725"/>
    </row>
    <row r="317" customFormat="false" ht="12.75" hidden="false" customHeight="false" outlineLevel="0" collapsed="false">
      <c r="B317" s="721"/>
      <c r="C317" s="774"/>
      <c r="D317" s="723"/>
      <c r="E317" s="724"/>
      <c r="F317" s="725"/>
    </row>
    <row r="318" customFormat="false" ht="12.75" hidden="false" customHeight="false" outlineLevel="0" collapsed="false">
      <c r="B318" s="721"/>
      <c r="C318" s="828"/>
      <c r="D318" s="723"/>
      <c r="E318" s="724"/>
      <c r="F318" s="725"/>
    </row>
    <row r="319" customFormat="false" ht="12.75" hidden="false" customHeight="false" outlineLevel="0" collapsed="false">
      <c r="B319" s="721"/>
      <c r="C319" s="828"/>
      <c r="D319" s="723"/>
      <c r="E319" s="724"/>
      <c r="F319" s="725"/>
    </row>
    <row r="320" customFormat="false" ht="12.75" hidden="false" customHeight="false" outlineLevel="0" collapsed="false">
      <c r="B320" s="721"/>
      <c r="C320" s="829"/>
      <c r="D320" s="723"/>
      <c r="E320" s="723"/>
      <c r="F320" s="716"/>
    </row>
    <row r="321" customFormat="false" ht="15" hidden="false" customHeight="false" outlineLevel="0" collapsed="false">
      <c r="B321" s="831"/>
      <c r="C321" s="832"/>
      <c r="D321" s="833"/>
      <c r="E321" s="707"/>
      <c r="F321" s="683"/>
    </row>
    <row r="322" customFormat="false" ht="15" hidden="false" customHeight="false" outlineLevel="0" collapsed="false">
      <c r="B322" s="834"/>
      <c r="C322" s="835"/>
      <c r="E322" s="836"/>
      <c r="F322" s="837"/>
    </row>
    <row r="323" customFormat="false" ht="15" hidden="false" customHeight="false" outlineLevel="0" collapsed="false">
      <c r="B323" s="838"/>
      <c r="C323" s="839"/>
      <c r="E323" s="836"/>
      <c r="F323" s="840"/>
    </row>
    <row r="324" customFormat="false" ht="14.25" hidden="false" customHeight="false" outlineLevel="0" collapsed="false">
      <c r="C324" s="841"/>
    </row>
    <row r="325" customFormat="false" ht="14.25" hidden="false" customHeight="false" outlineLevel="0" collapsed="false">
      <c r="C325" s="841"/>
    </row>
  </sheetData>
  <printOptions headings="false" gridLines="false" gridLinesSet="true" horizontalCentered="false" verticalCentered="false"/>
  <pageMargins left="0.7" right="0.7" top="0.75" bottom="0.777777777777778" header="0.3" footer="0.3"/>
  <pageSetup paperSize="9" scale="62"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rowBreaks count="5" manualBreakCount="5">
    <brk id="30" man="true" max="16383" min="0"/>
    <brk id="60" man="true" max="16383" min="0"/>
    <brk id="82" man="true" max="16383" min="0"/>
    <brk id="109" man="true" max="16383" min="0"/>
    <brk id="263" man="true" max="16383" min="0"/>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1033"/>
  <sheetViews>
    <sheetView showFormulas="false" showGridLines="true" showRowColHeaders="true" showZeros="true" rightToLeft="false" tabSelected="false" showOutlineSymbols="true" defaultGridColor="true" view="pageBreakPreview" topLeftCell="A31" colorId="64" zoomScale="100" zoomScaleNormal="100" zoomScalePageLayoutView="100" workbookViewId="0">
      <selection pane="topLeft" activeCell="B25" activeCellId="0" sqref="B25"/>
    </sheetView>
  </sheetViews>
  <sheetFormatPr defaultColWidth="5.1484375" defaultRowHeight="12.75" customHeight="false" zeroHeight="false" outlineLevelRow="0" outlineLevelCol="0"/>
  <cols>
    <col collapsed="false" customWidth="true" hidden="false" outlineLevel="0" max="1" min="1" style="842" width="6.85"/>
    <col collapsed="false" customWidth="true" hidden="false" outlineLevel="0" max="2" min="2" style="843" width="53.42"/>
    <col collapsed="false" customWidth="true" hidden="false" outlineLevel="0" max="3" min="3" style="844" width="19.29"/>
    <col collapsed="false" customWidth="true" hidden="false" outlineLevel="0" max="4" min="4" style="843" width="18.86"/>
    <col collapsed="false" customWidth="true" hidden="false" outlineLevel="0" max="5" min="5" style="843" width="18.71"/>
    <col collapsed="false" customWidth="true" hidden="false" outlineLevel="0" max="6" min="6" style="843" width="17.86"/>
    <col collapsed="false" customWidth="true" hidden="false" outlineLevel="0" max="7" min="7" style="845" width="20.57"/>
    <col collapsed="false" customWidth="false" hidden="false" outlineLevel="0" max="16384" min="8" style="845" width="5.14"/>
  </cols>
  <sheetData>
    <row r="1" customFormat="false" ht="12.75" hidden="false" customHeight="false" outlineLevel="0" collapsed="false">
      <c r="A1" s="846" t="s">
        <v>1299</v>
      </c>
      <c r="B1" s="847"/>
      <c r="C1" s="848" t="s">
        <v>1300</v>
      </c>
      <c r="D1" s="846"/>
      <c r="E1" s="849" t="s">
        <v>1301</v>
      </c>
      <c r="F1" s="848" t="s">
        <v>1302</v>
      </c>
    </row>
    <row r="2" customFormat="false" ht="12.75" hidden="false" customHeight="false" outlineLevel="0" collapsed="false">
      <c r="A2" s="846" t="s">
        <v>1303</v>
      </c>
      <c r="B2" s="847" t="s">
        <v>689</v>
      </c>
      <c r="C2" s="848" t="s">
        <v>1304</v>
      </c>
      <c r="D2" s="846" t="s">
        <v>691</v>
      </c>
      <c r="E2" s="849" t="s">
        <v>1305</v>
      </c>
      <c r="F2" s="848" t="s">
        <v>1305</v>
      </c>
    </row>
    <row r="3" s="429" customFormat="true" ht="15.75" hidden="false" customHeight="true" outlineLevel="0" collapsed="false">
      <c r="A3" s="429" t="s">
        <v>1306</v>
      </c>
      <c r="B3" s="430"/>
      <c r="C3" s="431"/>
      <c r="D3" s="432"/>
      <c r="E3" s="433"/>
      <c r="F3" s="433"/>
    </row>
    <row r="4" s="853" customFormat="true" ht="12.75" hidden="false" customHeight="false" outlineLevel="0" collapsed="false">
      <c r="A4" s="850" t="s">
        <v>695</v>
      </c>
      <c r="B4" s="851" t="s">
        <v>1307</v>
      </c>
      <c r="C4" s="851"/>
      <c r="D4" s="850"/>
      <c r="E4" s="852"/>
      <c r="F4" s="851"/>
    </row>
    <row r="5" s="844" customFormat="true" ht="12.75" hidden="false" customHeight="false" outlineLevel="0" collapsed="false">
      <c r="A5" s="854"/>
      <c r="B5" s="855"/>
      <c r="C5" s="855"/>
      <c r="D5" s="856"/>
      <c r="E5" s="857"/>
      <c r="F5" s="855"/>
    </row>
    <row r="6" s="853" customFormat="true" ht="12.75" hidden="false" customHeight="false" outlineLevel="0" collapsed="false">
      <c r="A6" s="858"/>
      <c r="B6" s="859" t="s">
        <v>1308</v>
      </c>
      <c r="C6" s="860"/>
      <c r="D6" s="858"/>
      <c r="E6" s="861"/>
      <c r="F6" s="860"/>
    </row>
    <row r="7" s="853" customFormat="true" ht="277.7" hidden="false" customHeight="false" outlineLevel="0" collapsed="false">
      <c r="A7" s="858"/>
      <c r="B7" s="859" t="s">
        <v>1309</v>
      </c>
      <c r="C7" s="860"/>
      <c r="D7" s="858"/>
      <c r="E7" s="861"/>
      <c r="F7" s="860"/>
    </row>
    <row r="8" s="853" customFormat="true" ht="165.05" hidden="false" customHeight="false" outlineLevel="0" collapsed="false">
      <c r="A8" s="858"/>
      <c r="B8" s="859" t="s">
        <v>1310</v>
      </c>
      <c r="C8" s="860"/>
      <c r="D8" s="858"/>
      <c r="E8" s="861"/>
      <c r="F8" s="860"/>
    </row>
    <row r="9" s="853" customFormat="true" ht="308.25" hidden="false" customHeight="true" outlineLevel="0" collapsed="false">
      <c r="A9" s="858"/>
      <c r="B9" s="859" t="s">
        <v>1311</v>
      </c>
      <c r="C9" s="860"/>
      <c r="D9" s="858"/>
      <c r="E9" s="861"/>
      <c r="F9" s="860"/>
    </row>
    <row r="10" customFormat="false" ht="323.25" hidden="false" customHeight="true" outlineLevel="0" collapsed="false">
      <c r="A10" s="858"/>
      <c r="B10" s="859" t="s">
        <v>1312</v>
      </c>
      <c r="C10" s="860"/>
      <c r="D10" s="858"/>
      <c r="E10" s="861"/>
      <c r="F10" s="860"/>
      <c r="G10" s="853"/>
      <c r="H10" s="853"/>
      <c r="I10" s="853"/>
      <c r="J10" s="853"/>
      <c r="K10" s="853"/>
      <c r="L10" s="853"/>
      <c r="M10" s="853"/>
      <c r="N10" s="853"/>
      <c r="O10" s="853"/>
      <c r="P10" s="853"/>
    </row>
    <row r="11" customFormat="false" ht="264.75" hidden="false" customHeight="true" outlineLevel="0" collapsed="false">
      <c r="A11" s="858"/>
      <c r="B11" s="862" t="s">
        <v>1313</v>
      </c>
      <c r="C11" s="860"/>
      <c r="D11" s="858"/>
      <c r="E11" s="861"/>
      <c r="F11" s="860"/>
      <c r="G11" s="853"/>
      <c r="H11" s="853"/>
      <c r="I11" s="853"/>
      <c r="J11" s="853"/>
      <c r="K11" s="853"/>
      <c r="L11" s="853"/>
      <c r="M11" s="853"/>
      <c r="N11" s="853"/>
      <c r="O11" s="853"/>
      <c r="P11" s="853"/>
    </row>
    <row r="12" s="844" customFormat="true" ht="124.05" hidden="false" customHeight="false" outlineLevel="0" collapsed="false">
      <c r="A12" s="854"/>
      <c r="B12" s="863" t="s">
        <v>1314</v>
      </c>
      <c r="C12" s="855"/>
      <c r="D12" s="856"/>
      <c r="E12" s="857"/>
      <c r="F12" s="855"/>
      <c r="G12" s="845"/>
      <c r="H12" s="845"/>
      <c r="I12" s="845"/>
      <c r="J12" s="845"/>
      <c r="K12" s="845"/>
      <c r="L12" s="845"/>
      <c r="M12" s="845"/>
      <c r="N12" s="845"/>
      <c r="O12" s="845"/>
      <c r="P12" s="845"/>
    </row>
    <row r="13" s="844" customFormat="true" ht="12.75" hidden="false" customHeight="false" outlineLevel="0" collapsed="false">
      <c r="A13" s="854"/>
      <c r="B13" s="864"/>
      <c r="C13" s="855"/>
      <c r="D13" s="856"/>
      <c r="E13" s="857"/>
      <c r="F13" s="855"/>
      <c r="G13" s="845"/>
      <c r="H13" s="845"/>
      <c r="I13" s="845"/>
      <c r="J13" s="845"/>
      <c r="K13" s="845"/>
      <c r="L13" s="845"/>
      <c r="M13" s="845"/>
      <c r="N13" s="845"/>
      <c r="O13" s="845"/>
      <c r="P13" s="845"/>
    </row>
    <row r="14" s="844" customFormat="true" ht="12.75" hidden="false" customHeight="false" outlineLevel="0" collapsed="false">
      <c r="A14" s="850" t="s">
        <v>701</v>
      </c>
      <c r="B14" s="851" t="s">
        <v>1315</v>
      </c>
      <c r="C14" s="865"/>
      <c r="D14" s="866"/>
      <c r="E14" s="867"/>
      <c r="F14" s="865"/>
    </row>
    <row r="15" s="844" customFormat="true" ht="12.75" hidden="false" customHeight="false" outlineLevel="0" collapsed="false">
      <c r="A15" s="850"/>
      <c r="B15" s="851"/>
      <c r="C15" s="865"/>
      <c r="D15" s="866"/>
      <c r="E15" s="867"/>
      <c r="F15" s="865"/>
    </row>
    <row r="16" s="844" customFormat="true" ht="12.75" hidden="false" customHeight="false" outlineLevel="0" collapsed="false">
      <c r="A16" s="854"/>
      <c r="B16" s="868"/>
      <c r="C16" s="855"/>
      <c r="D16" s="856"/>
      <c r="E16" s="857"/>
      <c r="F16" s="855"/>
    </row>
    <row r="17" s="844" customFormat="true" ht="32.5" hidden="false" customHeight="false" outlineLevel="0" collapsed="false">
      <c r="A17" s="854"/>
      <c r="B17" s="869" t="s">
        <v>1316</v>
      </c>
      <c r="C17" s="855"/>
      <c r="D17" s="856"/>
      <c r="E17" s="857"/>
      <c r="F17" s="855"/>
    </row>
    <row r="18" s="844" customFormat="true" ht="49.35" hidden="false" customHeight="false" outlineLevel="0" collapsed="false">
      <c r="A18" s="870" t="s">
        <v>87</v>
      </c>
      <c r="B18" s="871" t="s">
        <v>1317</v>
      </c>
      <c r="C18" s="872" t="s">
        <v>89</v>
      </c>
      <c r="D18" s="873" t="n">
        <v>1</v>
      </c>
      <c r="E18" s="874"/>
      <c r="F18" s="875" t="n">
        <f aca="false">D18*E18</f>
        <v>0</v>
      </c>
    </row>
    <row r="19" s="853" customFormat="true" ht="13.8" hidden="false" customHeight="false" outlineLevel="0" collapsed="false">
      <c r="A19" s="876"/>
      <c r="B19" s="877"/>
      <c r="C19" s="878"/>
      <c r="D19" s="879"/>
      <c r="E19" s="880"/>
      <c r="F19" s="879"/>
      <c r="G19" s="844"/>
      <c r="H19" s="844"/>
      <c r="I19" s="844"/>
      <c r="J19" s="844"/>
      <c r="K19" s="844"/>
      <c r="L19" s="844"/>
      <c r="M19" s="844"/>
      <c r="N19" s="844"/>
      <c r="O19" s="844"/>
      <c r="P19" s="844"/>
    </row>
    <row r="20" s="853" customFormat="true" ht="40.15" hidden="false" customHeight="true" outlineLevel="0" collapsed="false">
      <c r="A20" s="876" t="s">
        <v>90</v>
      </c>
      <c r="B20" s="871" t="s">
        <v>1318</v>
      </c>
      <c r="C20" s="878" t="s">
        <v>89</v>
      </c>
      <c r="D20" s="881" t="n">
        <v>1</v>
      </c>
      <c r="E20" s="882"/>
      <c r="F20" s="875" t="n">
        <f aca="false">D20*E20</f>
        <v>0</v>
      </c>
      <c r="G20" s="844"/>
      <c r="H20" s="844"/>
      <c r="I20" s="844"/>
      <c r="J20" s="844"/>
      <c r="K20" s="844"/>
      <c r="L20" s="844"/>
      <c r="M20" s="844"/>
      <c r="N20" s="844"/>
      <c r="O20" s="844"/>
      <c r="P20" s="844"/>
    </row>
    <row r="21" s="853" customFormat="true" ht="12.75" hidden="false" customHeight="false" outlineLevel="0" collapsed="false">
      <c r="A21" s="850"/>
      <c r="B21" s="883"/>
      <c r="C21" s="851"/>
      <c r="D21" s="850"/>
      <c r="E21" s="852"/>
      <c r="F21" s="851"/>
    </row>
    <row r="22" s="853" customFormat="true" ht="12.75" hidden="false" customHeight="false" outlineLevel="0" collapsed="false">
      <c r="A22" s="850"/>
      <c r="B22" s="851"/>
      <c r="C22" s="851"/>
      <c r="D22" s="850"/>
      <c r="E22" s="852"/>
      <c r="F22" s="851"/>
    </row>
    <row r="23" s="853" customFormat="true" ht="393" hidden="false" customHeight="true" outlineLevel="0" collapsed="false">
      <c r="A23" s="858"/>
      <c r="B23" s="884" t="s">
        <v>1319</v>
      </c>
      <c r="C23" s="860"/>
      <c r="D23" s="858"/>
      <c r="E23" s="861"/>
      <c r="F23" s="860"/>
    </row>
    <row r="24" s="853" customFormat="true" ht="63" hidden="false" customHeight="true" outlineLevel="0" collapsed="false">
      <c r="A24" s="858"/>
      <c r="B24" s="884" t="s">
        <v>260</v>
      </c>
      <c r="C24" s="860"/>
      <c r="D24" s="858"/>
      <c r="E24" s="861"/>
      <c r="F24" s="860"/>
    </row>
    <row r="25" s="853" customFormat="true" ht="365.25" hidden="false" customHeight="true" outlineLevel="0" collapsed="false">
      <c r="A25" s="858"/>
      <c r="B25" s="884" t="s">
        <v>1320</v>
      </c>
      <c r="C25" s="860"/>
      <c r="D25" s="858"/>
      <c r="E25" s="861"/>
      <c r="F25" s="860"/>
    </row>
    <row r="26" s="853" customFormat="true" ht="72" hidden="false" customHeight="true" outlineLevel="0" collapsed="false">
      <c r="A26" s="858"/>
      <c r="B26" s="884" t="s">
        <v>260</v>
      </c>
      <c r="C26" s="860"/>
      <c r="D26" s="858"/>
      <c r="E26" s="861"/>
      <c r="F26" s="860"/>
    </row>
    <row r="27" s="853" customFormat="true" ht="208.5" hidden="false" customHeight="true" outlineLevel="0" collapsed="false">
      <c r="A27" s="858"/>
      <c r="B27" s="859" t="s">
        <v>1321</v>
      </c>
      <c r="C27" s="860"/>
      <c r="D27" s="858"/>
      <c r="E27" s="861"/>
      <c r="F27" s="860"/>
    </row>
    <row r="28" s="853" customFormat="true" ht="285.75" hidden="false" customHeight="true" outlineLevel="0" collapsed="false">
      <c r="A28" s="858"/>
      <c r="B28" s="885" t="s">
        <v>1322</v>
      </c>
      <c r="C28" s="860"/>
      <c r="D28" s="858"/>
      <c r="E28" s="861"/>
      <c r="F28" s="860"/>
    </row>
    <row r="29" s="853" customFormat="true" ht="25.3" hidden="false" customHeight="false" outlineLevel="0" collapsed="false">
      <c r="A29" s="886" t="s">
        <v>93</v>
      </c>
      <c r="B29" s="887" t="s">
        <v>1323</v>
      </c>
      <c r="C29" s="888" t="s">
        <v>89</v>
      </c>
      <c r="D29" s="889" t="n">
        <v>1</v>
      </c>
      <c r="E29" s="890"/>
      <c r="F29" s="891" t="n">
        <f aca="false">D29*E29</f>
        <v>0</v>
      </c>
    </row>
    <row r="30" s="853" customFormat="true" ht="13.8" hidden="false" customHeight="false" outlineLevel="0" collapsed="false">
      <c r="A30" s="892"/>
      <c r="B30" s="893"/>
      <c r="C30" s="894"/>
      <c r="D30" s="895"/>
      <c r="E30" s="896"/>
      <c r="F30" s="897"/>
    </row>
    <row r="31" s="853" customFormat="true" ht="37.3" hidden="false" customHeight="false" outlineLevel="0" collapsed="false">
      <c r="A31" s="886" t="s">
        <v>97</v>
      </c>
      <c r="B31" s="887" t="s">
        <v>1324</v>
      </c>
      <c r="C31" s="888" t="s">
        <v>89</v>
      </c>
      <c r="D31" s="889" t="n">
        <v>1</v>
      </c>
      <c r="E31" s="890"/>
      <c r="F31" s="891" t="n">
        <f aca="false">D31*E31</f>
        <v>0</v>
      </c>
    </row>
    <row r="32" s="843" customFormat="true" ht="12.75" hidden="false" customHeight="false" outlineLevel="0" collapsed="false">
      <c r="A32" s="858"/>
      <c r="B32" s="859"/>
      <c r="C32" s="860"/>
      <c r="D32" s="858"/>
      <c r="E32" s="861"/>
      <c r="F32" s="860"/>
      <c r="G32" s="853"/>
      <c r="H32" s="853"/>
      <c r="I32" s="853"/>
      <c r="J32" s="853"/>
      <c r="K32" s="853"/>
      <c r="L32" s="853"/>
      <c r="M32" s="853"/>
      <c r="N32" s="853"/>
      <c r="O32" s="853"/>
      <c r="P32" s="853"/>
    </row>
    <row r="33" s="843" customFormat="true" ht="15" hidden="false" customHeight="true" outlineLevel="0" collapsed="false">
      <c r="A33" s="898"/>
      <c r="B33" s="899" t="s">
        <v>1325</v>
      </c>
      <c r="C33" s="899"/>
      <c r="D33" s="899"/>
      <c r="E33" s="899"/>
      <c r="F33" s="900" t="n">
        <f aca="false">SUM(F18:F32)</f>
        <v>0</v>
      </c>
      <c r="G33" s="901"/>
      <c r="H33" s="853"/>
      <c r="I33" s="853"/>
      <c r="J33" s="853"/>
      <c r="K33" s="853"/>
      <c r="L33" s="853"/>
      <c r="M33" s="853"/>
      <c r="N33" s="853"/>
      <c r="O33" s="853"/>
      <c r="P33" s="853"/>
    </row>
    <row r="34" s="843" customFormat="true" ht="12.75" hidden="false" customHeight="false" outlineLevel="0" collapsed="false">
      <c r="A34" s="842"/>
      <c r="B34" s="845"/>
      <c r="C34" s="845"/>
      <c r="G34" s="845"/>
      <c r="H34" s="845"/>
      <c r="I34" s="845"/>
      <c r="J34" s="845"/>
      <c r="K34" s="845"/>
      <c r="L34" s="845"/>
      <c r="M34" s="845"/>
      <c r="N34" s="845"/>
      <c r="O34" s="845"/>
      <c r="P34" s="845"/>
    </row>
    <row r="35" s="843" customFormat="true" ht="12.75" hidden="false" customHeight="false" outlineLevel="0" collapsed="false">
      <c r="A35" s="842"/>
      <c r="B35" s="845"/>
      <c r="C35" s="845"/>
      <c r="G35" s="845"/>
      <c r="H35" s="845"/>
      <c r="I35" s="845"/>
      <c r="J35" s="845"/>
      <c r="K35" s="845"/>
      <c r="L35" s="845"/>
      <c r="M35" s="845"/>
      <c r="N35" s="845"/>
      <c r="O35" s="845"/>
      <c r="P35" s="845"/>
    </row>
    <row r="36" s="843" customFormat="true" ht="12.75" hidden="false" customHeight="false" outlineLevel="0" collapsed="false">
      <c r="A36" s="842"/>
      <c r="B36" s="845"/>
      <c r="C36" s="845"/>
      <c r="G36" s="845"/>
      <c r="H36" s="845"/>
      <c r="I36" s="845"/>
      <c r="J36" s="845"/>
      <c r="K36" s="845"/>
      <c r="L36" s="845"/>
      <c r="M36" s="845"/>
      <c r="N36" s="845"/>
      <c r="O36" s="845"/>
      <c r="P36" s="845"/>
    </row>
    <row r="37" s="843" customFormat="true" ht="12.75" hidden="false" customHeight="false" outlineLevel="0" collapsed="false">
      <c r="A37" s="842"/>
      <c r="B37" s="845"/>
      <c r="C37" s="845"/>
      <c r="G37" s="845"/>
      <c r="H37" s="845"/>
      <c r="I37" s="845"/>
      <c r="J37" s="845"/>
      <c r="K37" s="845"/>
      <c r="L37" s="845"/>
      <c r="M37" s="845"/>
      <c r="N37" s="845"/>
      <c r="O37" s="845"/>
      <c r="P37" s="845"/>
    </row>
    <row r="38" s="843" customFormat="true" ht="12.75" hidden="false" customHeight="false" outlineLevel="0" collapsed="false">
      <c r="A38" s="842"/>
      <c r="B38" s="845"/>
      <c r="C38" s="845"/>
      <c r="G38" s="845"/>
      <c r="H38" s="845"/>
      <c r="I38" s="845"/>
      <c r="J38" s="845"/>
      <c r="K38" s="845"/>
      <c r="L38" s="845"/>
      <c r="M38" s="845"/>
      <c r="N38" s="845"/>
      <c r="O38" s="845"/>
      <c r="P38" s="845"/>
    </row>
    <row r="39" s="843" customFormat="true" ht="12.75" hidden="false" customHeight="false" outlineLevel="0" collapsed="false">
      <c r="A39" s="842"/>
      <c r="B39" s="845"/>
      <c r="C39" s="845"/>
      <c r="G39" s="845"/>
      <c r="H39" s="845"/>
      <c r="I39" s="845"/>
      <c r="J39" s="845"/>
      <c r="K39" s="845"/>
      <c r="L39" s="845"/>
      <c r="M39" s="845"/>
      <c r="N39" s="845"/>
      <c r="O39" s="845"/>
      <c r="P39" s="845"/>
    </row>
    <row r="40" s="843" customFormat="true" ht="12.75" hidden="false" customHeight="false" outlineLevel="0" collapsed="false">
      <c r="A40" s="842"/>
      <c r="B40" s="845"/>
      <c r="C40" s="845"/>
      <c r="G40" s="845"/>
      <c r="H40" s="845"/>
      <c r="I40" s="845"/>
      <c r="J40" s="845"/>
      <c r="K40" s="845"/>
      <c r="L40" s="845"/>
      <c r="M40" s="845"/>
      <c r="N40" s="845"/>
      <c r="O40" s="845"/>
      <c r="P40" s="845"/>
    </row>
    <row r="41" s="843" customFormat="true" ht="12.75" hidden="false" customHeight="false" outlineLevel="0" collapsed="false">
      <c r="A41" s="842"/>
      <c r="B41" s="845"/>
      <c r="C41" s="845"/>
      <c r="G41" s="845"/>
      <c r="H41" s="845"/>
      <c r="I41" s="845"/>
      <c r="J41" s="845"/>
      <c r="K41" s="845"/>
      <c r="L41" s="845"/>
      <c r="M41" s="845"/>
      <c r="N41" s="845"/>
      <c r="O41" s="845"/>
      <c r="P41" s="845"/>
    </row>
    <row r="42" s="843" customFormat="true" ht="12.75" hidden="false" customHeight="false" outlineLevel="0" collapsed="false">
      <c r="A42" s="842"/>
      <c r="B42" s="845"/>
      <c r="C42" s="845"/>
      <c r="G42" s="845"/>
      <c r="H42" s="845"/>
      <c r="I42" s="845"/>
      <c r="J42" s="845"/>
      <c r="K42" s="845"/>
      <c r="L42" s="845"/>
      <c r="M42" s="845"/>
      <c r="N42" s="845"/>
      <c r="O42" s="845"/>
      <c r="P42" s="845"/>
    </row>
    <row r="43" s="843" customFormat="true" ht="12.75" hidden="false" customHeight="false" outlineLevel="0" collapsed="false">
      <c r="A43" s="842"/>
      <c r="B43" s="845"/>
      <c r="C43" s="845"/>
      <c r="G43" s="845"/>
      <c r="H43" s="845"/>
      <c r="I43" s="845"/>
      <c r="J43" s="845"/>
      <c r="K43" s="845"/>
      <c r="L43" s="845"/>
      <c r="M43" s="845"/>
      <c r="N43" s="845"/>
      <c r="O43" s="845"/>
      <c r="P43" s="845"/>
    </row>
    <row r="44" s="843" customFormat="true" ht="12.75" hidden="false" customHeight="false" outlineLevel="0" collapsed="false">
      <c r="A44" s="842"/>
      <c r="B44" s="845"/>
      <c r="C44" s="845"/>
      <c r="G44" s="845"/>
      <c r="H44" s="845"/>
      <c r="I44" s="845"/>
      <c r="J44" s="845"/>
      <c r="K44" s="845"/>
      <c r="L44" s="845"/>
      <c r="M44" s="845"/>
      <c r="N44" s="845"/>
      <c r="O44" s="845"/>
      <c r="P44" s="845"/>
    </row>
    <row r="45" s="843" customFormat="true" ht="12.75" hidden="false" customHeight="false" outlineLevel="0" collapsed="false">
      <c r="A45" s="842"/>
      <c r="B45" s="845"/>
      <c r="C45" s="845"/>
      <c r="G45" s="845"/>
      <c r="H45" s="845"/>
      <c r="I45" s="845"/>
      <c r="J45" s="845"/>
      <c r="K45" s="845"/>
      <c r="L45" s="845"/>
      <c r="M45" s="845"/>
      <c r="N45" s="845"/>
      <c r="O45" s="845"/>
      <c r="P45" s="845"/>
    </row>
    <row r="46" s="843" customFormat="true" ht="12.75" hidden="false" customHeight="false" outlineLevel="0" collapsed="false">
      <c r="A46" s="842"/>
      <c r="B46" s="845"/>
      <c r="C46" s="845"/>
      <c r="G46" s="845"/>
      <c r="H46" s="845"/>
      <c r="I46" s="845"/>
      <c r="J46" s="845"/>
      <c r="K46" s="845"/>
      <c r="L46" s="845"/>
      <c r="M46" s="845"/>
      <c r="N46" s="845"/>
      <c r="O46" s="845"/>
      <c r="P46" s="845"/>
    </row>
    <row r="47" s="843" customFormat="true" ht="12.75" hidden="false" customHeight="false" outlineLevel="0" collapsed="false">
      <c r="A47" s="842"/>
      <c r="B47" s="845"/>
      <c r="C47" s="845"/>
      <c r="G47" s="845"/>
      <c r="H47" s="845"/>
      <c r="I47" s="845"/>
      <c r="J47" s="845"/>
      <c r="K47" s="845"/>
      <c r="L47" s="845"/>
      <c r="M47" s="845"/>
      <c r="N47" s="845"/>
      <c r="O47" s="845"/>
      <c r="P47" s="845"/>
    </row>
    <row r="48" s="843" customFormat="true" ht="12.75" hidden="false" customHeight="false" outlineLevel="0" collapsed="false">
      <c r="A48" s="842"/>
      <c r="B48" s="845"/>
      <c r="C48" s="845"/>
      <c r="G48" s="845"/>
      <c r="H48" s="845"/>
      <c r="I48" s="845"/>
      <c r="J48" s="845"/>
      <c r="K48" s="845"/>
      <c r="L48" s="845"/>
      <c r="M48" s="845"/>
      <c r="N48" s="845"/>
      <c r="O48" s="845"/>
      <c r="P48" s="845"/>
    </row>
    <row r="49" s="843" customFormat="true" ht="12.75" hidden="false" customHeight="false" outlineLevel="0" collapsed="false">
      <c r="A49" s="842"/>
      <c r="B49" s="845"/>
      <c r="C49" s="845"/>
      <c r="G49" s="845"/>
      <c r="H49" s="845"/>
      <c r="I49" s="845"/>
      <c r="J49" s="845"/>
      <c r="K49" s="845"/>
      <c r="L49" s="845"/>
      <c r="M49" s="845"/>
      <c r="N49" s="845"/>
      <c r="O49" s="845"/>
      <c r="P49" s="845"/>
    </row>
    <row r="50" s="843" customFormat="true" ht="12.75" hidden="false" customHeight="false" outlineLevel="0" collapsed="false">
      <c r="A50" s="842"/>
      <c r="B50" s="845"/>
      <c r="C50" s="845"/>
      <c r="G50" s="845"/>
      <c r="H50" s="845"/>
      <c r="I50" s="845"/>
      <c r="J50" s="845"/>
      <c r="K50" s="845"/>
      <c r="L50" s="845"/>
      <c r="M50" s="845"/>
      <c r="N50" s="845"/>
      <c r="O50" s="845"/>
      <c r="P50" s="845"/>
    </row>
    <row r="51" s="843" customFormat="true" ht="12.75" hidden="false" customHeight="false" outlineLevel="0" collapsed="false">
      <c r="A51" s="842"/>
      <c r="B51" s="845"/>
      <c r="C51" s="845"/>
      <c r="G51" s="845"/>
      <c r="H51" s="845"/>
      <c r="I51" s="845"/>
      <c r="J51" s="845"/>
      <c r="K51" s="845"/>
      <c r="L51" s="845"/>
      <c r="M51" s="845"/>
      <c r="N51" s="845"/>
      <c r="O51" s="845"/>
      <c r="P51" s="845"/>
    </row>
    <row r="52" s="843" customFormat="true" ht="12.75" hidden="false" customHeight="false" outlineLevel="0" collapsed="false">
      <c r="A52" s="842"/>
      <c r="B52" s="845"/>
      <c r="C52" s="845"/>
      <c r="G52" s="845"/>
      <c r="H52" s="845"/>
      <c r="I52" s="845"/>
      <c r="J52" s="845"/>
      <c r="K52" s="845"/>
      <c r="L52" s="845"/>
      <c r="M52" s="845"/>
      <c r="N52" s="845"/>
      <c r="O52" s="845"/>
      <c r="P52" s="845"/>
    </row>
    <row r="53" s="843" customFormat="true" ht="12.75" hidden="false" customHeight="false" outlineLevel="0" collapsed="false">
      <c r="A53" s="842"/>
      <c r="B53" s="845"/>
      <c r="C53" s="845"/>
      <c r="G53" s="845"/>
      <c r="H53" s="845"/>
      <c r="I53" s="845"/>
      <c r="J53" s="845"/>
      <c r="K53" s="845"/>
      <c r="L53" s="845"/>
      <c r="M53" s="845"/>
      <c r="N53" s="845"/>
      <c r="O53" s="845"/>
      <c r="P53" s="845"/>
    </row>
    <row r="54" s="843" customFormat="true" ht="12.75" hidden="false" customHeight="false" outlineLevel="0" collapsed="false">
      <c r="A54" s="842"/>
      <c r="B54" s="845"/>
      <c r="C54" s="845"/>
      <c r="G54" s="845"/>
      <c r="H54" s="845"/>
      <c r="I54" s="845"/>
      <c r="J54" s="845"/>
      <c r="K54" s="845"/>
      <c r="L54" s="845"/>
      <c r="M54" s="845"/>
      <c r="N54" s="845"/>
      <c r="O54" s="845"/>
      <c r="P54" s="845"/>
    </row>
    <row r="55" s="843" customFormat="true" ht="12.75" hidden="false" customHeight="false" outlineLevel="0" collapsed="false">
      <c r="A55" s="842"/>
      <c r="B55" s="845"/>
      <c r="C55" s="845"/>
      <c r="G55" s="845"/>
      <c r="H55" s="845"/>
      <c r="I55" s="845"/>
      <c r="J55" s="845"/>
      <c r="K55" s="845"/>
      <c r="L55" s="845"/>
      <c r="M55" s="845"/>
      <c r="N55" s="845"/>
      <c r="O55" s="845"/>
      <c r="P55" s="845"/>
    </row>
    <row r="56" s="843" customFormat="true" ht="12.75" hidden="false" customHeight="false" outlineLevel="0" collapsed="false">
      <c r="A56" s="842"/>
      <c r="B56" s="845"/>
      <c r="C56" s="845"/>
      <c r="G56" s="845"/>
      <c r="H56" s="845"/>
      <c r="I56" s="845"/>
      <c r="J56" s="845"/>
      <c r="K56" s="845"/>
      <c r="L56" s="845"/>
      <c r="M56" s="845"/>
      <c r="N56" s="845"/>
      <c r="O56" s="845"/>
      <c r="P56" s="845"/>
    </row>
    <row r="57" s="843" customFormat="true" ht="12.75" hidden="false" customHeight="false" outlineLevel="0" collapsed="false">
      <c r="A57" s="842"/>
      <c r="B57" s="845"/>
      <c r="C57" s="845"/>
      <c r="G57" s="845"/>
      <c r="H57" s="845"/>
      <c r="I57" s="845"/>
      <c r="J57" s="845"/>
      <c r="K57" s="845"/>
      <c r="L57" s="845"/>
      <c r="M57" s="845"/>
      <c r="N57" s="845"/>
      <c r="O57" s="845"/>
      <c r="P57" s="845"/>
    </row>
    <row r="58" s="843" customFormat="true" ht="12.75" hidden="false" customHeight="false" outlineLevel="0" collapsed="false">
      <c r="A58" s="842"/>
      <c r="B58" s="845"/>
      <c r="C58" s="845"/>
      <c r="G58" s="845"/>
      <c r="H58" s="845"/>
      <c r="I58" s="845"/>
      <c r="J58" s="845"/>
      <c r="K58" s="845"/>
      <c r="L58" s="845"/>
      <c r="M58" s="845"/>
      <c r="N58" s="845"/>
      <c r="O58" s="845"/>
      <c r="P58" s="845"/>
    </row>
    <row r="59" s="843" customFormat="true" ht="12.75" hidden="false" customHeight="false" outlineLevel="0" collapsed="false">
      <c r="A59" s="842"/>
      <c r="B59" s="845"/>
      <c r="C59" s="845"/>
      <c r="G59" s="845"/>
      <c r="H59" s="845"/>
      <c r="I59" s="845"/>
      <c r="J59" s="845"/>
      <c r="K59" s="845"/>
      <c r="L59" s="845"/>
      <c r="M59" s="845"/>
      <c r="N59" s="845"/>
      <c r="O59" s="845"/>
      <c r="P59" s="845"/>
    </row>
    <row r="60" s="843" customFormat="true" ht="12.75" hidden="false" customHeight="false" outlineLevel="0" collapsed="false">
      <c r="A60" s="842"/>
      <c r="B60" s="845"/>
      <c r="C60" s="845"/>
      <c r="G60" s="845"/>
      <c r="H60" s="845"/>
      <c r="I60" s="845"/>
      <c r="J60" s="845"/>
      <c r="K60" s="845"/>
      <c r="L60" s="845"/>
      <c r="M60" s="845"/>
      <c r="N60" s="845"/>
      <c r="O60" s="845"/>
      <c r="P60" s="845"/>
    </row>
    <row r="61" s="843" customFormat="true" ht="12.75" hidden="false" customHeight="false" outlineLevel="0" collapsed="false">
      <c r="A61" s="842"/>
      <c r="B61" s="845"/>
      <c r="C61" s="845"/>
      <c r="G61" s="845"/>
      <c r="H61" s="845"/>
      <c r="I61" s="845"/>
      <c r="J61" s="845"/>
      <c r="K61" s="845"/>
      <c r="L61" s="845"/>
      <c r="M61" s="845"/>
      <c r="N61" s="845"/>
      <c r="O61" s="845"/>
      <c r="P61" s="845"/>
    </row>
    <row r="62" s="843" customFormat="true" ht="12.75" hidden="false" customHeight="false" outlineLevel="0" collapsed="false">
      <c r="A62" s="842"/>
      <c r="B62" s="845"/>
      <c r="C62" s="845"/>
      <c r="G62" s="845"/>
      <c r="H62" s="845"/>
      <c r="I62" s="845"/>
      <c r="J62" s="845"/>
      <c r="K62" s="845"/>
      <c r="L62" s="845"/>
      <c r="M62" s="845"/>
      <c r="N62" s="845"/>
      <c r="O62" s="845"/>
      <c r="P62" s="845"/>
    </row>
    <row r="63" s="843" customFormat="true" ht="12.75" hidden="false" customHeight="false" outlineLevel="0" collapsed="false">
      <c r="A63" s="842"/>
      <c r="B63" s="845"/>
      <c r="C63" s="845"/>
      <c r="G63" s="845"/>
      <c r="H63" s="845"/>
      <c r="I63" s="845"/>
      <c r="J63" s="845"/>
      <c r="K63" s="845"/>
      <c r="L63" s="845"/>
      <c r="M63" s="845"/>
      <c r="N63" s="845"/>
      <c r="O63" s="845"/>
      <c r="P63" s="845"/>
    </row>
    <row r="64" s="843" customFormat="true" ht="12.75" hidden="false" customHeight="false" outlineLevel="0" collapsed="false">
      <c r="A64" s="842"/>
      <c r="B64" s="845"/>
      <c r="C64" s="845"/>
      <c r="G64" s="845"/>
      <c r="H64" s="845"/>
      <c r="I64" s="845"/>
      <c r="J64" s="845"/>
      <c r="K64" s="845"/>
      <c r="L64" s="845"/>
      <c r="M64" s="845"/>
      <c r="N64" s="845"/>
      <c r="O64" s="845"/>
      <c r="P64" s="845"/>
    </row>
    <row r="65" s="843" customFormat="true" ht="12.75" hidden="false" customHeight="false" outlineLevel="0" collapsed="false">
      <c r="A65" s="842"/>
      <c r="B65" s="845"/>
      <c r="C65" s="845"/>
      <c r="G65" s="845"/>
      <c r="H65" s="845"/>
      <c r="I65" s="845"/>
      <c r="J65" s="845"/>
      <c r="K65" s="845"/>
      <c r="L65" s="845"/>
      <c r="M65" s="845"/>
      <c r="N65" s="845"/>
      <c r="O65" s="845"/>
      <c r="P65" s="845"/>
    </row>
    <row r="66" s="843" customFormat="true" ht="12.75" hidden="false" customHeight="false" outlineLevel="0" collapsed="false">
      <c r="A66" s="842"/>
      <c r="B66" s="845"/>
      <c r="C66" s="845"/>
      <c r="G66" s="845"/>
      <c r="H66" s="845"/>
      <c r="I66" s="845"/>
      <c r="J66" s="845"/>
      <c r="K66" s="845"/>
      <c r="L66" s="845"/>
      <c r="M66" s="845"/>
      <c r="N66" s="845"/>
      <c r="O66" s="845"/>
      <c r="P66" s="845"/>
    </row>
    <row r="67" s="843" customFormat="true" ht="12.75" hidden="false" customHeight="false" outlineLevel="0" collapsed="false">
      <c r="A67" s="842"/>
      <c r="B67" s="845"/>
      <c r="C67" s="845"/>
      <c r="G67" s="845"/>
      <c r="H67" s="845"/>
      <c r="I67" s="845"/>
      <c r="J67" s="845"/>
      <c r="K67" s="845"/>
      <c r="L67" s="845"/>
      <c r="M67" s="845"/>
      <c r="N67" s="845"/>
      <c r="O67" s="845"/>
      <c r="P67" s="845"/>
    </row>
    <row r="68" s="843" customFormat="true" ht="12.75" hidden="false" customHeight="false" outlineLevel="0" collapsed="false">
      <c r="A68" s="842"/>
      <c r="B68" s="845"/>
      <c r="C68" s="845"/>
      <c r="G68" s="845"/>
      <c r="H68" s="845"/>
      <c r="I68" s="845"/>
      <c r="J68" s="845"/>
      <c r="K68" s="845"/>
      <c r="L68" s="845"/>
      <c r="M68" s="845"/>
      <c r="N68" s="845"/>
      <c r="O68" s="845"/>
      <c r="P68" s="845"/>
    </row>
    <row r="69" s="843" customFormat="true" ht="12.75" hidden="false" customHeight="false" outlineLevel="0" collapsed="false">
      <c r="A69" s="842"/>
      <c r="B69" s="845"/>
      <c r="C69" s="845"/>
      <c r="G69" s="845"/>
      <c r="H69" s="845"/>
      <c r="I69" s="845"/>
      <c r="J69" s="845"/>
      <c r="K69" s="845"/>
      <c r="L69" s="845"/>
      <c r="M69" s="845"/>
      <c r="N69" s="845"/>
      <c r="O69" s="845"/>
      <c r="P69" s="845"/>
    </row>
    <row r="70" s="843" customFormat="true" ht="12.75" hidden="false" customHeight="false" outlineLevel="0" collapsed="false">
      <c r="A70" s="842"/>
      <c r="B70" s="845"/>
      <c r="C70" s="845"/>
      <c r="G70" s="845"/>
      <c r="H70" s="845"/>
      <c r="I70" s="845"/>
      <c r="J70" s="845"/>
      <c r="K70" s="845"/>
      <c r="L70" s="845"/>
      <c r="M70" s="845"/>
      <c r="N70" s="845"/>
      <c r="O70" s="845"/>
      <c r="P70" s="845"/>
    </row>
    <row r="71" s="843" customFormat="true" ht="12.75" hidden="false" customHeight="false" outlineLevel="0" collapsed="false">
      <c r="A71" s="842"/>
      <c r="B71" s="845"/>
      <c r="C71" s="845"/>
      <c r="G71" s="845"/>
      <c r="H71" s="845"/>
      <c r="I71" s="845"/>
      <c r="J71" s="845"/>
      <c r="K71" s="845"/>
      <c r="L71" s="845"/>
      <c r="M71" s="845"/>
      <c r="N71" s="845"/>
      <c r="O71" s="845"/>
      <c r="P71" s="845"/>
    </row>
    <row r="72" s="843" customFormat="true" ht="12.75" hidden="false" customHeight="false" outlineLevel="0" collapsed="false">
      <c r="A72" s="842"/>
      <c r="B72" s="845"/>
      <c r="C72" s="845"/>
      <c r="G72" s="845"/>
      <c r="H72" s="845"/>
      <c r="I72" s="845"/>
      <c r="J72" s="845"/>
      <c r="K72" s="845"/>
      <c r="L72" s="845"/>
      <c r="M72" s="845"/>
      <c r="N72" s="845"/>
      <c r="O72" s="845"/>
      <c r="P72" s="845"/>
    </row>
    <row r="73" s="843" customFormat="true" ht="12.75" hidden="false" customHeight="false" outlineLevel="0" collapsed="false">
      <c r="A73" s="842"/>
      <c r="B73" s="845"/>
      <c r="C73" s="845"/>
      <c r="G73" s="845"/>
      <c r="H73" s="845"/>
      <c r="I73" s="845"/>
      <c r="J73" s="845"/>
      <c r="K73" s="845"/>
      <c r="L73" s="845"/>
      <c r="M73" s="845"/>
      <c r="N73" s="845"/>
      <c r="O73" s="845"/>
      <c r="P73" s="845"/>
    </row>
    <row r="74" s="843" customFormat="true" ht="12.75" hidden="false" customHeight="false" outlineLevel="0" collapsed="false">
      <c r="A74" s="842"/>
      <c r="B74" s="845"/>
      <c r="C74" s="845"/>
      <c r="G74" s="845"/>
      <c r="H74" s="845"/>
      <c r="I74" s="845"/>
      <c r="J74" s="845"/>
      <c r="K74" s="845"/>
      <c r="L74" s="845"/>
      <c r="M74" s="845"/>
      <c r="N74" s="845"/>
      <c r="O74" s="845"/>
      <c r="P74" s="845"/>
    </row>
    <row r="75" s="843" customFormat="true" ht="12.75" hidden="false" customHeight="false" outlineLevel="0" collapsed="false">
      <c r="A75" s="842"/>
      <c r="B75" s="845"/>
      <c r="C75" s="845"/>
      <c r="G75" s="845"/>
      <c r="H75" s="845"/>
      <c r="I75" s="845"/>
      <c r="J75" s="845"/>
      <c r="K75" s="845"/>
      <c r="L75" s="845"/>
      <c r="M75" s="845"/>
      <c r="N75" s="845"/>
      <c r="O75" s="845"/>
      <c r="P75" s="845"/>
    </row>
    <row r="76" s="843" customFormat="true" ht="12.75" hidden="false" customHeight="false" outlineLevel="0" collapsed="false">
      <c r="A76" s="842"/>
      <c r="B76" s="845"/>
      <c r="C76" s="845"/>
      <c r="G76" s="845"/>
      <c r="H76" s="845"/>
      <c r="I76" s="845"/>
      <c r="J76" s="845"/>
      <c r="K76" s="845"/>
      <c r="L76" s="845"/>
      <c r="M76" s="845"/>
      <c r="N76" s="845"/>
      <c r="O76" s="845"/>
      <c r="P76" s="845"/>
    </row>
    <row r="77" s="843" customFormat="true" ht="12.75" hidden="false" customHeight="false" outlineLevel="0" collapsed="false">
      <c r="A77" s="842"/>
      <c r="B77" s="845"/>
      <c r="C77" s="845"/>
      <c r="G77" s="845"/>
      <c r="H77" s="845"/>
      <c r="I77" s="845"/>
      <c r="J77" s="845"/>
      <c r="K77" s="845"/>
      <c r="L77" s="845"/>
      <c r="M77" s="845"/>
      <c r="N77" s="845"/>
      <c r="O77" s="845"/>
      <c r="P77" s="845"/>
    </row>
    <row r="78" s="843" customFormat="true" ht="12.75" hidden="false" customHeight="false" outlineLevel="0" collapsed="false">
      <c r="A78" s="842"/>
      <c r="B78" s="845"/>
      <c r="C78" s="845"/>
      <c r="G78" s="845"/>
      <c r="H78" s="845"/>
      <c r="I78" s="845"/>
      <c r="J78" s="845"/>
      <c r="K78" s="845"/>
      <c r="L78" s="845"/>
      <c r="M78" s="845"/>
      <c r="N78" s="845"/>
      <c r="O78" s="845"/>
      <c r="P78" s="845"/>
    </row>
    <row r="79" s="843" customFormat="true" ht="12.75" hidden="false" customHeight="false" outlineLevel="0" collapsed="false">
      <c r="A79" s="842"/>
      <c r="B79" s="845"/>
      <c r="C79" s="845"/>
      <c r="G79" s="845"/>
      <c r="H79" s="845"/>
      <c r="I79" s="845"/>
      <c r="J79" s="845"/>
      <c r="K79" s="845"/>
      <c r="L79" s="845"/>
      <c r="M79" s="845"/>
      <c r="N79" s="845"/>
      <c r="O79" s="845"/>
      <c r="P79" s="845"/>
    </row>
    <row r="80" s="843" customFormat="true" ht="12.75" hidden="false" customHeight="false" outlineLevel="0" collapsed="false">
      <c r="A80" s="842"/>
      <c r="B80" s="845"/>
      <c r="C80" s="845"/>
      <c r="G80" s="845"/>
      <c r="H80" s="845"/>
      <c r="I80" s="845"/>
      <c r="J80" s="845"/>
      <c r="K80" s="845"/>
      <c r="L80" s="845"/>
      <c r="M80" s="845"/>
      <c r="N80" s="845"/>
      <c r="O80" s="845"/>
      <c r="P80" s="845"/>
    </row>
    <row r="81" s="843" customFormat="true" ht="12.75" hidden="false" customHeight="false" outlineLevel="0" collapsed="false">
      <c r="A81" s="842"/>
      <c r="B81" s="845"/>
      <c r="C81" s="845"/>
      <c r="G81" s="845"/>
      <c r="H81" s="845"/>
      <c r="I81" s="845"/>
      <c r="J81" s="845"/>
      <c r="K81" s="845"/>
      <c r="L81" s="845"/>
      <c r="M81" s="845"/>
      <c r="N81" s="845"/>
      <c r="O81" s="845"/>
      <c r="P81" s="845"/>
    </row>
    <row r="82" s="843" customFormat="true" ht="12.75" hidden="false" customHeight="false" outlineLevel="0" collapsed="false">
      <c r="A82" s="842"/>
      <c r="B82" s="845"/>
      <c r="C82" s="845"/>
      <c r="G82" s="845"/>
      <c r="H82" s="845"/>
      <c r="I82" s="845"/>
      <c r="J82" s="845"/>
      <c r="K82" s="845"/>
      <c r="L82" s="845"/>
      <c r="M82" s="845"/>
      <c r="N82" s="845"/>
      <c r="O82" s="845"/>
      <c r="P82" s="845"/>
    </row>
    <row r="83" s="843" customFormat="true" ht="12.75" hidden="false" customHeight="false" outlineLevel="0" collapsed="false">
      <c r="A83" s="842"/>
      <c r="B83" s="845"/>
      <c r="C83" s="845"/>
      <c r="G83" s="845"/>
      <c r="H83" s="845"/>
      <c r="I83" s="845"/>
      <c r="J83" s="845"/>
      <c r="K83" s="845"/>
      <c r="L83" s="845"/>
      <c r="M83" s="845"/>
      <c r="N83" s="845"/>
      <c r="O83" s="845"/>
      <c r="P83" s="845"/>
    </row>
    <row r="84" s="843" customFormat="true" ht="12.75" hidden="false" customHeight="false" outlineLevel="0" collapsed="false">
      <c r="A84" s="842"/>
      <c r="B84" s="845"/>
      <c r="C84" s="845"/>
      <c r="G84" s="845"/>
      <c r="H84" s="845"/>
      <c r="I84" s="845"/>
      <c r="J84" s="845"/>
      <c r="K84" s="845"/>
      <c r="L84" s="845"/>
      <c r="M84" s="845"/>
      <c r="N84" s="845"/>
      <c r="O84" s="845"/>
      <c r="P84" s="845"/>
    </row>
    <row r="85" s="843" customFormat="true" ht="12.75" hidden="false" customHeight="false" outlineLevel="0" collapsed="false">
      <c r="A85" s="842"/>
      <c r="B85" s="845"/>
      <c r="C85" s="845"/>
      <c r="G85" s="845"/>
      <c r="H85" s="845"/>
      <c r="I85" s="845"/>
      <c r="J85" s="845"/>
      <c r="K85" s="845"/>
      <c r="L85" s="845"/>
      <c r="M85" s="845"/>
      <c r="N85" s="845"/>
      <c r="O85" s="845"/>
      <c r="P85" s="845"/>
    </row>
    <row r="86" s="843" customFormat="true" ht="12.75" hidden="false" customHeight="false" outlineLevel="0" collapsed="false">
      <c r="A86" s="842"/>
      <c r="B86" s="845"/>
      <c r="C86" s="845"/>
      <c r="G86" s="845"/>
      <c r="H86" s="845"/>
      <c r="I86" s="845"/>
      <c r="J86" s="845"/>
      <c r="K86" s="845"/>
      <c r="L86" s="845"/>
      <c r="M86" s="845"/>
      <c r="N86" s="845"/>
      <c r="O86" s="845"/>
      <c r="P86" s="845"/>
    </row>
    <row r="87" s="843" customFormat="true" ht="12.75" hidden="false" customHeight="false" outlineLevel="0" collapsed="false">
      <c r="A87" s="842"/>
      <c r="B87" s="845"/>
      <c r="C87" s="845"/>
      <c r="G87" s="845"/>
      <c r="H87" s="845"/>
      <c r="I87" s="845"/>
      <c r="J87" s="845"/>
      <c r="K87" s="845"/>
      <c r="L87" s="845"/>
      <c r="M87" s="845"/>
      <c r="N87" s="845"/>
      <c r="O87" s="845"/>
      <c r="P87" s="845"/>
    </row>
    <row r="88" s="843" customFormat="true" ht="12.75" hidden="false" customHeight="false" outlineLevel="0" collapsed="false">
      <c r="A88" s="842"/>
      <c r="B88" s="845"/>
      <c r="C88" s="845"/>
      <c r="G88" s="845"/>
      <c r="H88" s="845"/>
      <c r="I88" s="845"/>
      <c r="J88" s="845"/>
      <c r="K88" s="845"/>
      <c r="L88" s="845"/>
      <c r="M88" s="845"/>
      <c r="N88" s="845"/>
      <c r="O88" s="845"/>
      <c r="P88" s="845"/>
    </row>
    <row r="89" s="843" customFormat="true" ht="12.75" hidden="false" customHeight="false" outlineLevel="0" collapsed="false">
      <c r="A89" s="842"/>
      <c r="B89" s="845"/>
      <c r="C89" s="845"/>
      <c r="G89" s="845"/>
      <c r="H89" s="845"/>
      <c r="I89" s="845"/>
      <c r="J89" s="845"/>
      <c r="K89" s="845"/>
      <c r="L89" s="845"/>
      <c r="M89" s="845"/>
      <c r="N89" s="845"/>
      <c r="O89" s="845"/>
      <c r="P89" s="845"/>
    </row>
    <row r="90" s="843" customFormat="true" ht="12.75" hidden="false" customHeight="false" outlineLevel="0" collapsed="false">
      <c r="A90" s="842"/>
      <c r="B90" s="845"/>
      <c r="C90" s="845"/>
      <c r="G90" s="845"/>
      <c r="H90" s="845"/>
      <c r="I90" s="845"/>
      <c r="J90" s="845"/>
      <c r="K90" s="845"/>
      <c r="L90" s="845"/>
      <c r="M90" s="845"/>
      <c r="N90" s="845"/>
      <c r="O90" s="845"/>
      <c r="P90" s="845"/>
    </row>
    <row r="91" s="843" customFormat="true" ht="12.75" hidden="false" customHeight="false" outlineLevel="0" collapsed="false">
      <c r="A91" s="842"/>
      <c r="B91" s="845"/>
      <c r="C91" s="845"/>
      <c r="G91" s="845"/>
      <c r="H91" s="845"/>
      <c r="I91" s="845"/>
      <c r="J91" s="845"/>
      <c r="K91" s="845"/>
      <c r="L91" s="845"/>
      <c r="M91" s="845"/>
      <c r="N91" s="845"/>
      <c r="O91" s="845"/>
      <c r="P91" s="845"/>
    </row>
    <row r="92" s="843" customFormat="true" ht="12.75" hidden="false" customHeight="false" outlineLevel="0" collapsed="false">
      <c r="A92" s="842"/>
      <c r="B92" s="845"/>
      <c r="C92" s="845"/>
      <c r="G92" s="845"/>
      <c r="H92" s="845"/>
      <c r="I92" s="845"/>
      <c r="J92" s="845"/>
      <c r="K92" s="845"/>
      <c r="L92" s="845"/>
      <c r="M92" s="845"/>
      <c r="N92" s="845"/>
      <c r="O92" s="845"/>
      <c r="P92" s="845"/>
    </row>
    <row r="93" s="843" customFormat="true" ht="12.75" hidden="false" customHeight="false" outlineLevel="0" collapsed="false">
      <c r="A93" s="842"/>
      <c r="B93" s="845"/>
      <c r="C93" s="845"/>
      <c r="G93" s="845"/>
      <c r="H93" s="845"/>
      <c r="I93" s="845"/>
      <c r="J93" s="845"/>
      <c r="K93" s="845"/>
      <c r="L93" s="845"/>
      <c r="M93" s="845"/>
      <c r="N93" s="845"/>
      <c r="O93" s="845"/>
      <c r="P93" s="845"/>
    </row>
    <row r="94" s="843" customFormat="true" ht="12.75" hidden="false" customHeight="false" outlineLevel="0" collapsed="false">
      <c r="A94" s="842"/>
      <c r="B94" s="845"/>
      <c r="C94" s="845"/>
      <c r="G94" s="845"/>
      <c r="H94" s="845"/>
      <c r="I94" s="845"/>
      <c r="J94" s="845"/>
      <c r="K94" s="845"/>
      <c r="L94" s="845"/>
      <c r="M94" s="845"/>
      <c r="N94" s="845"/>
      <c r="O94" s="845"/>
      <c r="P94" s="845"/>
    </row>
    <row r="95" s="843" customFormat="true" ht="12.75" hidden="false" customHeight="false" outlineLevel="0" collapsed="false">
      <c r="A95" s="842"/>
      <c r="B95" s="845"/>
      <c r="C95" s="845"/>
      <c r="G95" s="845"/>
      <c r="H95" s="845"/>
      <c r="I95" s="845"/>
      <c r="J95" s="845"/>
      <c r="K95" s="845"/>
      <c r="L95" s="845"/>
      <c r="M95" s="845"/>
      <c r="N95" s="845"/>
      <c r="O95" s="845"/>
      <c r="P95" s="845"/>
    </row>
    <row r="96" s="843" customFormat="true" ht="12.75" hidden="false" customHeight="false" outlineLevel="0" collapsed="false">
      <c r="A96" s="842"/>
      <c r="B96" s="845"/>
      <c r="C96" s="845"/>
      <c r="G96" s="845"/>
      <c r="H96" s="845"/>
      <c r="I96" s="845"/>
      <c r="J96" s="845"/>
      <c r="K96" s="845"/>
      <c r="L96" s="845"/>
      <c r="M96" s="845"/>
      <c r="N96" s="845"/>
      <c r="O96" s="845"/>
      <c r="P96" s="845"/>
    </row>
    <row r="97" s="843" customFormat="true" ht="12.75" hidden="false" customHeight="false" outlineLevel="0" collapsed="false">
      <c r="A97" s="842"/>
      <c r="B97" s="845"/>
      <c r="C97" s="845"/>
      <c r="G97" s="845"/>
      <c r="H97" s="845"/>
      <c r="I97" s="845"/>
      <c r="J97" s="845"/>
      <c r="K97" s="845"/>
      <c r="L97" s="845"/>
      <c r="M97" s="845"/>
      <c r="N97" s="845"/>
      <c r="O97" s="845"/>
      <c r="P97" s="845"/>
    </row>
    <row r="98" s="843" customFormat="true" ht="12.75" hidden="false" customHeight="false" outlineLevel="0" collapsed="false">
      <c r="A98" s="842"/>
      <c r="B98" s="845"/>
      <c r="C98" s="845"/>
      <c r="G98" s="845"/>
      <c r="H98" s="845"/>
      <c r="I98" s="845"/>
      <c r="J98" s="845"/>
      <c r="K98" s="845"/>
      <c r="L98" s="845"/>
      <c r="M98" s="845"/>
      <c r="N98" s="845"/>
      <c r="O98" s="845"/>
      <c r="P98" s="845"/>
    </row>
    <row r="99" s="843" customFormat="true" ht="12.75" hidden="false" customHeight="false" outlineLevel="0" collapsed="false">
      <c r="A99" s="842"/>
      <c r="B99" s="845"/>
      <c r="C99" s="845"/>
      <c r="G99" s="845"/>
      <c r="H99" s="845"/>
      <c r="I99" s="845"/>
      <c r="J99" s="845"/>
      <c r="K99" s="845"/>
      <c r="L99" s="845"/>
      <c r="M99" s="845"/>
      <c r="N99" s="845"/>
      <c r="O99" s="845"/>
      <c r="P99" s="845"/>
    </row>
    <row r="100" s="843" customFormat="true" ht="12.75" hidden="false" customHeight="false" outlineLevel="0" collapsed="false">
      <c r="A100" s="842"/>
      <c r="B100" s="845"/>
      <c r="C100" s="845"/>
      <c r="G100" s="845"/>
      <c r="H100" s="845"/>
      <c r="I100" s="845"/>
      <c r="J100" s="845"/>
      <c r="K100" s="845"/>
      <c r="L100" s="845"/>
      <c r="M100" s="845"/>
      <c r="N100" s="845"/>
      <c r="O100" s="845"/>
      <c r="P100" s="845"/>
    </row>
    <row r="101" s="843" customFormat="true" ht="12.75" hidden="false" customHeight="false" outlineLevel="0" collapsed="false">
      <c r="A101" s="842"/>
      <c r="B101" s="845"/>
      <c r="C101" s="845"/>
      <c r="G101" s="845"/>
      <c r="H101" s="845"/>
      <c r="I101" s="845"/>
      <c r="J101" s="845"/>
      <c r="K101" s="845"/>
      <c r="L101" s="845"/>
      <c r="M101" s="845"/>
      <c r="N101" s="845"/>
      <c r="O101" s="845"/>
      <c r="P101" s="845"/>
    </row>
    <row r="102" s="843" customFormat="true" ht="12.75" hidden="false" customHeight="false" outlineLevel="0" collapsed="false">
      <c r="A102" s="842"/>
      <c r="B102" s="845"/>
      <c r="C102" s="845"/>
      <c r="G102" s="845"/>
      <c r="H102" s="845"/>
      <c r="I102" s="845"/>
      <c r="J102" s="845"/>
      <c r="K102" s="845"/>
      <c r="L102" s="845"/>
      <c r="M102" s="845"/>
      <c r="N102" s="845"/>
      <c r="O102" s="845"/>
      <c r="P102" s="845"/>
    </row>
    <row r="103" s="843" customFormat="true" ht="12.75" hidden="false" customHeight="false" outlineLevel="0" collapsed="false">
      <c r="A103" s="842"/>
      <c r="B103" s="845"/>
      <c r="C103" s="845"/>
      <c r="G103" s="845"/>
      <c r="H103" s="845"/>
      <c r="I103" s="845"/>
      <c r="J103" s="845"/>
      <c r="K103" s="845"/>
      <c r="L103" s="845"/>
      <c r="M103" s="845"/>
      <c r="N103" s="845"/>
      <c r="O103" s="845"/>
      <c r="P103" s="845"/>
    </row>
    <row r="104" s="843" customFormat="true" ht="12.75" hidden="false" customHeight="false" outlineLevel="0" collapsed="false">
      <c r="A104" s="842"/>
      <c r="B104" s="845"/>
      <c r="C104" s="845"/>
      <c r="G104" s="845"/>
      <c r="H104" s="845"/>
      <c r="I104" s="845"/>
      <c r="J104" s="845"/>
      <c r="K104" s="845"/>
      <c r="L104" s="845"/>
      <c r="M104" s="845"/>
      <c r="N104" s="845"/>
      <c r="O104" s="845"/>
      <c r="P104" s="845"/>
    </row>
    <row r="105" s="843" customFormat="true" ht="12.75" hidden="false" customHeight="false" outlineLevel="0" collapsed="false">
      <c r="A105" s="842"/>
      <c r="B105" s="845"/>
      <c r="C105" s="845"/>
      <c r="G105" s="845"/>
      <c r="H105" s="845"/>
      <c r="I105" s="845"/>
      <c r="J105" s="845"/>
      <c r="K105" s="845"/>
      <c r="L105" s="845"/>
      <c r="M105" s="845"/>
      <c r="N105" s="845"/>
      <c r="O105" s="845"/>
      <c r="P105" s="845"/>
    </row>
    <row r="106" s="843" customFormat="true" ht="12.75" hidden="false" customHeight="false" outlineLevel="0" collapsed="false">
      <c r="A106" s="842"/>
      <c r="B106" s="845"/>
      <c r="C106" s="845"/>
      <c r="G106" s="845"/>
      <c r="H106" s="845"/>
      <c r="I106" s="845"/>
      <c r="J106" s="845"/>
      <c r="K106" s="845"/>
      <c r="L106" s="845"/>
      <c r="M106" s="845"/>
      <c r="N106" s="845"/>
      <c r="O106" s="845"/>
      <c r="P106" s="845"/>
    </row>
    <row r="107" s="843" customFormat="true" ht="12.75" hidden="false" customHeight="false" outlineLevel="0" collapsed="false">
      <c r="A107" s="842"/>
      <c r="B107" s="845"/>
      <c r="C107" s="845"/>
      <c r="G107" s="845"/>
      <c r="H107" s="845"/>
      <c r="I107" s="845"/>
      <c r="J107" s="845"/>
      <c r="K107" s="845"/>
      <c r="L107" s="845"/>
      <c r="M107" s="845"/>
      <c r="N107" s="845"/>
      <c r="O107" s="845"/>
      <c r="P107" s="845"/>
    </row>
    <row r="108" s="843" customFormat="true" ht="12.75" hidden="false" customHeight="false" outlineLevel="0" collapsed="false">
      <c r="A108" s="842"/>
      <c r="B108" s="845"/>
      <c r="C108" s="845"/>
      <c r="G108" s="845"/>
      <c r="H108" s="845"/>
      <c r="I108" s="845"/>
      <c r="J108" s="845"/>
      <c r="K108" s="845"/>
      <c r="L108" s="845"/>
      <c r="M108" s="845"/>
      <c r="N108" s="845"/>
      <c r="O108" s="845"/>
      <c r="P108" s="845"/>
    </row>
    <row r="109" s="843" customFormat="true" ht="12.75" hidden="false" customHeight="false" outlineLevel="0" collapsed="false">
      <c r="A109" s="842"/>
      <c r="B109" s="845"/>
      <c r="C109" s="845"/>
      <c r="G109" s="845"/>
      <c r="H109" s="845"/>
      <c r="I109" s="845"/>
      <c r="J109" s="845"/>
      <c r="K109" s="845"/>
      <c r="L109" s="845"/>
      <c r="M109" s="845"/>
      <c r="N109" s="845"/>
      <c r="O109" s="845"/>
      <c r="P109" s="845"/>
    </row>
    <row r="110" s="843" customFormat="true" ht="12.75" hidden="false" customHeight="false" outlineLevel="0" collapsed="false">
      <c r="A110" s="842"/>
      <c r="B110" s="845"/>
      <c r="C110" s="845"/>
      <c r="G110" s="845"/>
      <c r="H110" s="845"/>
      <c r="I110" s="845"/>
      <c r="J110" s="845"/>
      <c r="K110" s="845"/>
      <c r="L110" s="845"/>
      <c r="M110" s="845"/>
      <c r="N110" s="845"/>
      <c r="O110" s="845"/>
      <c r="P110" s="845"/>
    </row>
    <row r="111" s="843" customFormat="true" ht="12.75" hidden="false" customHeight="false" outlineLevel="0" collapsed="false">
      <c r="A111" s="842"/>
      <c r="B111" s="845"/>
      <c r="C111" s="845"/>
      <c r="G111" s="845"/>
      <c r="H111" s="845"/>
      <c r="I111" s="845"/>
      <c r="J111" s="845"/>
      <c r="K111" s="845"/>
      <c r="L111" s="845"/>
      <c r="M111" s="845"/>
      <c r="N111" s="845"/>
      <c r="O111" s="845"/>
      <c r="P111" s="845"/>
    </row>
    <row r="112" s="843" customFormat="true" ht="12.75" hidden="false" customHeight="false" outlineLevel="0" collapsed="false">
      <c r="A112" s="842"/>
      <c r="B112" s="845"/>
      <c r="C112" s="845"/>
      <c r="G112" s="845"/>
      <c r="H112" s="845"/>
      <c r="I112" s="845"/>
      <c r="J112" s="845"/>
      <c r="K112" s="845"/>
      <c r="L112" s="845"/>
      <c r="M112" s="845"/>
      <c r="N112" s="845"/>
      <c r="O112" s="845"/>
      <c r="P112" s="845"/>
    </row>
    <row r="113" s="843" customFormat="true" ht="12.75" hidden="false" customHeight="false" outlineLevel="0" collapsed="false">
      <c r="A113" s="842"/>
      <c r="B113" s="845"/>
      <c r="C113" s="845"/>
      <c r="G113" s="845"/>
      <c r="H113" s="845"/>
      <c r="I113" s="845"/>
      <c r="J113" s="845"/>
      <c r="K113" s="845"/>
      <c r="L113" s="845"/>
      <c r="M113" s="845"/>
      <c r="N113" s="845"/>
      <c r="O113" s="845"/>
      <c r="P113" s="845"/>
    </row>
    <row r="114" s="843" customFormat="true" ht="12.75" hidden="false" customHeight="false" outlineLevel="0" collapsed="false">
      <c r="A114" s="842"/>
      <c r="B114" s="845"/>
      <c r="C114" s="845"/>
      <c r="G114" s="845"/>
      <c r="H114" s="845"/>
      <c r="I114" s="845"/>
      <c r="J114" s="845"/>
      <c r="K114" s="845"/>
      <c r="L114" s="845"/>
      <c r="M114" s="845"/>
      <c r="N114" s="845"/>
      <c r="O114" s="845"/>
      <c r="P114" s="845"/>
    </row>
    <row r="115" s="843" customFormat="true" ht="12.75" hidden="false" customHeight="false" outlineLevel="0" collapsed="false">
      <c r="A115" s="842"/>
      <c r="B115" s="845"/>
      <c r="C115" s="845"/>
      <c r="G115" s="845"/>
      <c r="H115" s="845"/>
      <c r="I115" s="845"/>
      <c r="J115" s="845"/>
      <c r="K115" s="845"/>
      <c r="L115" s="845"/>
      <c r="M115" s="845"/>
      <c r="N115" s="845"/>
      <c r="O115" s="845"/>
      <c r="P115" s="845"/>
    </row>
    <row r="116" s="843" customFormat="true" ht="12.75" hidden="false" customHeight="false" outlineLevel="0" collapsed="false">
      <c r="A116" s="842"/>
      <c r="B116" s="845"/>
      <c r="C116" s="845"/>
      <c r="G116" s="845"/>
      <c r="H116" s="845"/>
      <c r="I116" s="845"/>
      <c r="J116" s="845"/>
      <c r="K116" s="845"/>
      <c r="L116" s="845"/>
      <c r="M116" s="845"/>
      <c r="N116" s="845"/>
      <c r="O116" s="845"/>
      <c r="P116" s="845"/>
    </row>
    <row r="117" s="843" customFormat="true" ht="12.75" hidden="false" customHeight="false" outlineLevel="0" collapsed="false">
      <c r="A117" s="842"/>
      <c r="B117" s="845"/>
      <c r="C117" s="845"/>
      <c r="G117" s="845"/>
      <c r="H117" s="845"/>
      <c r="I117" s="845"/>
      <c r="J117" s="845"/>
      <c r="K117" s="845"/>
      <c r="L117" s="845"/>
      <c r="M117" s="845"/>
      <c r="N117" s="845"/>
      <c r="O117" s="845"/>
      <c r="P117" s="845"/>
    </row>
    <row r="118" s="843" customFormat="true" ht="12.75" hidden="false" customHeight="false" outlineLevel="0" collapsed="false">
      <c r="A118" s="842"/>
      <c r="B118" s="845"/>
      <c r="C118" s="845"/>
      <c r="G118" s="845"/>
      <c r="H118" s="845"/>
      <c r="I118" s="845"/>
      <c r="J118" s="845"/>
      <c r="K118" s="845"/>
      <c r="L118" s="845"/>
      <c r="M118" s="845"/>
      <c r="N118" s="845"/>
      <c r="O118" s="845"/>
      <c r="P118" s="845"/>
    </row>
    <row r="119" s="843" customFormat="true" ht="12.75" hidden="false" customHeight="false" outlineLevel="0" collapsed="false">
      <c r="A119" s="842"/>
      <c r="B119" s="845"/>
      <c r="C119" s="845"/>
      <c r="G119" s="845"/>
      <c r="H119" s="845"/>
      <c r="I119" s="845"/>
      <c r="J119" s="845"/>
      <c r="K119" s="845"/>
      <c r="L119" s="845"/>
      <c r="M119" s="845"/>
      <c r="N119" s="845"/>
      <c r="O119" s="845"/>
      <c r="P119" s="845"/>
    </row>
    <row r="120" s="843" customFormat="true" ht="12.75" hidden="false" customHeight="false" outlineLevel="0" collapsed="false">
      <c r="A120" s="842"/>
      <c r="B120" s="845"/>
      <c r="C120" s="845"/>
      <c r="G120" s="845"/>
      <c r="H120" s="845"/>
      <c r="I120" s="845"/>
      <c r="J120" s="845"/>
      <c r="K120" s="845"/>
      <c r="L120" s="845"/>
      <c r="M120" s="845"/>
      <c r="N120" s="845"/>
      <c r="O120" s="845"/>
      <c r="P120" s="845"/>
    </row>
    <row r="121" s="843" customFormat="true" ht="12.75" hidden="false" customHeight="false" outlineLevel="0" collapsed="false">
      <c r="A121" s="842"/>
      <c r="B121" s="845"/>
      <c r="C121" s="845"/>
      <c r="G121" s="845"/>
      <c r="H121" s="845"/>
      <c r="I121" s="845"/>
      <c r="J121" s="845"/>
      <c r="K121" s="845"/>
      <c r="L121" s="845"/>
      <c r="M121" s="845"/>
      <c r="N121" s="845"/>
      <c r="O121" s="845"/>
      <c r="P121" s="845"/>
    </row>
    <row r="122" s="843" customFormat="true" ht="12.75" hidden="false" customHeight="false" outlineLevel="0" collapsed="false">
      <c r="A122" s="842"/>
      <c r="B122" s="845"/>
      <c r="C122" s="845"/>
      <c r="G122" s="845"/>
      <c r="H122" s="845"/>
      <c r="I122" s="845"/>
      <c r="J122" s="845"/>
      <c r="K122" s="845"/>
      <c r="L122" s="845"/>
      <c r="M122" s="845"/>
      <c r="N122" s="845"/>
      <c r="O122" s="845"/>
      <c r="P122" s="845"/>
    </row>
    <row r="123" s="843" customFormat="true" ht="12.75" hidden="false" customHeight="false" outlineLevel="0" collapsed="false">
      <c r="A123" s="842"/>
      <c r="B123" s="845"/>
      <c r="C123" s="845"/>
      <c r="G123" s="845"/>
      <c r="H123" s="845"/>
      <c r="I123" s="845"/>
      <c r="J123" s="845"/>
      <c r="K123" s="845"/>
      <c r="L123" s="845"/>
      <c r="M123" s="845"/>
      <c r="N123" s="845"/>
      <c r="O123" s="845"/>
      <c r="P123" s="845"/>
    </row>
    <row r="124" s="843" customFormat="true" ht="12.75" hidden="false" customHeight="false" outlineLevel="0" collapsed="false">
      <c r="A124" s="842"/>
      <c r="B124" s="845"/>
      <c r="C124" s="845"/>
      <c r="G124" s="845"/>
      <c r="H124" s="845"/>
      <c r="I124" s="845"/>
      <c r="J124" s="845"/>
      <c r="K124" s="845"/>
      <c r="L124" s="845"/>
      <c r="M124" s="845"/>
      <c r="N124" s="845"/>
      <c r="O124" s="845"/>
      <c r="P124" s="845"/>
    </row>
    <row r="125" s="843" customFormat="true" ht="12.75" hidden="false" customHeight="false" outlineLevel="0" collapsed="false">
      <c r="A125" s="842"/>
      <c r="B125" s="845"/>
      <c r="C125" s="845"/>
      <c r="G125" s="845"/>
      <c r="H125" s="845"/>
      <c r="I125" s="845"/>
      <c r="J125" s="845"/>
      <c r="K125" s="845"/>
      <c r="L125" s="845"/>
      <c r="M125" s="845"/>
      <c r="N125" s="845"/>
      <c r="O125" s="845"/>
      <c r="P125" s="845"/>
    </row>
    <row r="126" s="843" customFormat="true" ht="12.75" hidden="false" customHeight="false" outlineLevel="0" collapsed="false">
      <c r="A126" s="842"/>
      <c r="B126" s="845"/>
      <c r="C126" s="845"/>
      <c r="G126" s="845"/>
      <c r="H126" s="845"/>
      <c r="I126" s="845"/>
      <c r="J126" s="845"/>
      <c r="K126" s="845"/>
      <c r="L126" s="845"/>
      <c r="M126" s="845"/>
      <c r="N126" s="845"/>
      <c r="O126" s="845"/>
      <c r="P126" s="845"/>
    </row>
    <row r="127" s="843" customFormat="true" ht="12.75" hidden="false" customHeight="false" outlineLevel="0" collapsed="false">
      <c r="A127" s="842"/>
      <c r="B127" s="845"/>
      <c r="C127" s="845"/>
      <c r="G127" s="845"/>
      <c r="H127" s="845"/>
      <c r="I127" s="845"/>
      <c r="J127" s="845"/>
      <c r="K127" s="845"/>
      <c r="L127" s="845"/>
      <c r="M127" s="845"/>
      <c r="N127" s="845"/>
      <c r="O127" s="845"/>
      <c r="P127" s="845"/>
    </row>
    <row r="128" s="843" customFormat="true" ht="12.75" hidden="false" customHeight="false" outlineLevel="0" collapsed="false">
      <c r="A128" s="842"/>
      <c r="B128" s="845"/>
      <c r="C128" s="845"/>
      <c r="G128" s="845"/>
      <c r="H128" s="845"/>
      <c r="I128" s="845"/>
      <c r="J128" s="845"/>
      <c r="K128" s="845"/>
      <c r="L128" s="845"/>
      <c r="M128" s="845"/>
      <c r="N128" s="845"/>
      <c r="O128" s="845"/>
      <c r="P128" s="845"/>
    </row>
    <row r="129" s="843" customFormat="true" ht="12.75" hidden="false" customHeight="false" outlineLevel="0" collapsed="false">
      <c r="A129" s="842"/>
      <c r="B129" s="845"/>
      <c r="C129" s="845"/>
      <c r="G129" s="845"/>
      <c r="H129" s="845"/>
      <c r="I129" s="845"/>
      <c r="J129" s="845"/>
      <c r="K129" s="845"/>
      <c r="L129" s="845"/>
      <c r="M129" s="845"/>
      <c r="N129" s="845"/>
      <c r="O129" s="845"/>
      <c r="P129" s="845"/>
    </row>
    <row r="130" s="843" customFormat="true" ht="12.75" hidden="false" customHeight="false" outlineLevel="0" collapsed="false">
      <c r="A130" s="842"/>
      <c r="B130" s="845"/>
      <c r="C130" s="845"/>
      <c r="G130" s="845"/>
      <c r="H130" s="845"/>
      <c r="I130" s="845"/>
      <c r="J130" s="845"/>
      <c r="K130" s="845"/>
      <c r="L130" s="845"/>
      <c r="M130" s="845"/>
      <c r="N130" s="845"/>
      <c r="O130" s="845"/>
      <c r="P130" s="845"/>
    </row>
    <row r="131" s="843" customFormat="true" ht="12.75" hidden="false" customHeight="false" outlineLevel="0" collapsed="false">
      <c r="A131" s="842"/>
      <c r="B131" s="845"/>
      <c r="C131" s="845"/>
      <c r="G131" s="845"/>
      <c r="H131" s="845"/>
      <c r="I131" s="845"/>
      <c r="J131" s="845"/>
      <c r="K131" s="845"/>
      <c r="L131" s="845"/>
      <c r="M131" s="845"/>
      <c r="N131" s="845"/>
      <c r="O131" s="845"/>
      <c r="P131" s="845"/>
    </row>
    <row r="132" s="843" customFormat="true" ht="12.75" hidden="false" customHeight="false" outlineLevel="0" collapsed="false">
      <c r="A132" s="842"/>
      <c r="B132" s="845"/>
      <c r="C132" s="845"/>
      <c r="G132" s="845"/>
      <c r="H132" s="845"/>
      <c r="I132" s="845"/>
      <c r="J132" s="845"/>
      <c r="K132" s="845"/>
      <c r="L132" s="845"/>
      <c r="M132" s="845"/>
      <c r="N132" s="845"/>
      <c r="O132" s="845"/>
      <c r="P132" s="845"/>
    </row>
    <row r="133" s="843" customFormat="true" ht="12.75" hidden="false" customHeight="false" outlineLevel="0" collapsed="false">
      <c r="A133" s="842"/>
      <c r="B133" s="845"/>
      <c r="C133" s="845"/>
      <c r="G133" s="845"/>
      <c r="H133" s="845"/>
      <c r="I133" s="845"/>
      <c r="J133" s="845"/>
      <c r="K133" s="845"/>
      <c r="L133" s="845"/>
      <c r="M133" s="845"/>
      <c r="N133" s="845"/>
      <c r="O133" s="845"/>
      <c r="P133" s="845"/>
    </row>
    <row r="134" s="843" customFormat="true" ht="12.75" hidden="false" customHeight="false" outlineLevel="0" collapsed="false">
      <c r="A134" s="842"/>
      <c r="B134" s="845"/>
      <c r="C134" s="845"/>
      <c r="G134" s="845"/>
      <c r="H134" s="845"/>
      <c r="I134" s="845"/>
      <c r="J134" s="845"/>
      <c r="K134" s="845"/>
      <c r="L134" s="845"/>
      <c r="M134" s="845"/>
      <c r="N134" s="845"/>
      <c r="O134" s="845"/>
      <c r="P134" s="845"/>
    </row>
    <row r="135" s="843" customFormat="true" ht="12.75" hidden="false" customHeight="false" outlineLevel="0" collapsed="false">
      <c r="A135" s="842"/>
      <c r="B135" s="845"/>
      <c r="C135" s="845"/>
      <c r="G135" s="845"/>
      <c r="H135" s="845"/>
      <c r="I135" s="845"/>
      <c r="J135" s="845"/>
      <c r="K135" s="845"/>
      <c r="L135" s="845"/>
      <c r="M135" s="845"/>
      <c r="N135" s="845"/>
      <c r="O135" s="845"/>
      <c r="P135" s="845"/>
    </row>
    <row r="136" s="843" customFormat="true" ht="12.75" hidden="false" customHeight="false" outlineLevel="0" collapsed="false">
      <c r="A136" s="842"/>
      <c r="B136" s="845"/>
      <c r="C136" s="845"/>
      <c r="G136" s="845"/>
      <c r="H136" s="845"/>
      <c r="I136" s="845"/>
      <c r="J136" s="845"/>
      <c r="K136" s="845"/>
      <c r="L136" s="845"/>
      <c r="M136" s="845"/>
      <c r="N136" s="845"/>
      <c r="O136" s="845"/>
      <c r="P136" s="845"/>
    </row>
    <row r="137" s="843" customFormat="true" ht="12.75" hidden="false" customHeight="false" outlineLevel="0" collapsed="false">
      <c r="A137" s="842"/>
      <c r="B137" s="845"/>
      <c r="C137" s="845"/>
      <c r="G137" s="845"/>
      <c r="H137" s="845"/>
      <c r="I137" s="845"/>
      <c r="J137" s="845"/>
      <c r="K137" s="845"/>
      <c r="L137" s="845"/>
      <c r="M137" s="845"/>
      <c r="N137" s="845"/>
      <c r="O137" s="845"/>
      <c r="P137" s="845"/>
    </row>
    <row r="138" s="843" customFormat="true" ht="12.75" hidden="false" customHeight="false" outlineLevel="0" collapsed="false">
      <c r="A138" s="842"/>
      <c r="B138" s="845"/>
      <c r="C138" s="845"/>
      <c r="G138" s="845"/>
      <c r="H138" s="845"/>
      <c r="I138" s="845"/>
      <c r="J138" s="845"/>
      <c r="K138" s="845"/>
      <c r="L138" s="845"/>
      <c r="M138" s="845"/>
      <c r="N138" s="845"/>
      <c r="O138" s="845"/>
      <c r="P138" s="845"/>
    </row>
    <row r="139" s="843" customFormat="true" ht="12.75" hidden="false" customHeight="false" outlineLevel="0" collapsed="false">
      <c r="A139" s="842"/>
      <c r="B139" s="845"/>
      <c r="C139" s="845"/>
      <c r="G139" s="845"/>
      <c r="H139" s="845"/>
      <c r="I139" s="845"/>
      <c r="J139" s="845"/>
      <c r="K139" s="845"/>
      <c r="L139" s="845"/>
      <c r="M139" s="845"/>
      <c r="N139" s="845"/>
      <c r="O139" s="845"/>
      <c r="P139" s="845"/>
    </row>
    <row r="140" s="843" customFormat="true" ht="12.75" hidden="false" customHeight="false" outlineLevel="0" collapsed="false">
      <c r="A140" s="842"/>
      <c r="B140" s="845"/>
      <c r="C140" s="845"/>
      <c r="G140" s="845"/>
      <c r="H140" s="845"/>
      <c r="I140" s="845"/>
      <c r="J140" s="845"/>
      <c r="K140" s="845"/>
      <c r="L140" s="845"/>
      <c r="M140" s="845"/>
      <c r="N140" s="845"/>
      <c r="O140" s="845"/>
      <c r="P140" s="845"/>
    </row>
    <row r="141" s="843" customFormat="true" ht="12.75" hidden="false" customHeight="false" outlineLevel="0" collapsed="false">
      <c r="A141" s="842"/>
      <c r="B141" s="845"/>
      <c r="C141" s="845"/>
      <c r="G141" s="845"/>
      <c r="H141" s="845"/>
      <c r="I141" s="845"/>
      <c r="J141" s="845"/>
      <c r="K141" s="845"/>
      <c r="L141" s="845"/>
      <c r="M141" s="845"/>
      <c r="N141" s="845"/>
      <c r="O141" s="845"/>
      <c r="P141" s="845"/>
    </row>
    <row r="142" s="843" customFormat="true" ht="12.75" hidden="false" customHeight="false" outlineLevel="0" collapsed="false">
      <c r="A142" s="842"/>
      <c r="B142" s="845"/>
      <c r="C142" s="845"/>
      <c r="G142" s="845"/>
      <c r="H142" s="845"/>
      <c r="I142" s="845"/>
      <c r="J142" s="845"/>
      <c r="K142" s="845"/>
      <c r="L142" s="845"/>
      <c r="M142" s="845"/>
      <c r="N142" s="845"/>
      <c r="O142" s="845"/>
      <c r="P142" s="845"/>
    </row>
    <row r="143" s="843" customFormat="true" ht="12.75" hidden="false" customHeight="false" outlineLevel="0" collapsed="false">
      <c r="A143" s="842"/>
      <c r="B143" s="845"/>
      <c r="C143" s="845"/>
      <c r="G143" s="845"/>
      <c r="H143" s="845"/>
      <c r="I143" s="845"/>
      <c r="J143" s="845"/>
      <c r="K143" s="845"/>
      <c r="L143" s="845"/>
      <c r="M143" s="845"/>
      <c r="N143" s="845"/>
      <c r="O143" s="845"/>
      <c r="P143" s="845"/>
    </row>
    <row r="144" s="843" customFormat="true" ht="12.75" hidden="false" customHeight="false" outlineLevel="0" collapsed="false">
      <c r="A144" s="842"/>
      <c r="B144" s="845"/>
      <c r="C144" s="845"/>
      <c r="G144" s="845"/>
      <c r="H144" s="845"/>
      <c r="I144" s="845"/>
      <c r="J144" s="845"/>
      <c r="K144" s="845"/>
      <c r="L144" s="845"/>
      <c r="M144" s="845"/>
      <c r="N144" s="845"/>
      <c r="O144" s="845"/>
      <c r="P144" s="845"/>
    </row>
    <row r="145" s="843" customFormat="true" ht="12.75" hidden="false" customHeight="false" outlineLevel="0" collapsed="false">
      <c r="A145" s="842"/>
      <c r="B145" s="845"/>
      <c r="C145" s="845"/>
      <c r="G145" s="845"/>
      <c r="H145" s="845"/>
      <c r="I145" s="845"/>
      <c r="J145" s="845"/>
      <c r="K145" s="845"/>
      <c r="L145" s="845"/>
      <c r="M145" s="845"/>
      <c r="N145" s="845"/>
      <c r="O145" s="845"/>
      <c r="P145" s="845"/>
    </row>
    <row r="146" s="843" customFormat="true" ht="12.75" hidden="false" customHeight="false" outlineLevel="0" collapsed="false">
      <c r="A146" s="842"/>
      <c r="B146" s="845"/>
      <c r="C146" s="845"/>
      <c r="G146" s="845"/>
      <c r="H146" s="845"/>
      <c r="I146" s="845"/>
      <c r="J146" s="845"/>
      <c r="K146" s="845"/>
      <c r="L146" s="845"/>
      <c r="M146" s="845"/>
      <c r="N146" s="845"/>
      <c r="O146" s="845"/>
      <c r="P146" s="845"/>
    </row>
    <row r="147" s="843" customFormat="true" ht="12.75" hidden="false" customHeight="false" outlineLevel="0" collapsed="false">
      <c r="A147" s="842"/>
      <c r="B147" s="845"/>
      <c r="C147" s="845"/>
      <c r="G147" s="845"/>
      <c r="H147" s="845"/>
      <c r="I147" s="845"/>
      <c r="J147" s="845"/>
      <c r="K147" s="845"/>
      <c r="L147" s="845"/>
      <c r="M147" s="845"/>
      <c r="N147" s="845"/>
      <c r="O147" s="845"/>
      <c r="P147" s="845"/>
    </row>
    <row r="148" s="843" customFormat="true" ht="12.75" hidden="false" customHeight="false" outlineLevel="0" collapsed="false">
      <c r="A148" s="842"/>
      <c r="B148" s="845"/>
      <c r="C148" s="845"/>
      <c r="G148" s="845"/>
      <c r="H148" s="845"/>
      <c r="I148" s="845"/>
      <c r="J148" s="845"/>
      <c r="K148" s="845"/>
      <c r="L148" s="845"/>
      <c r="M148" s="845"/>
      <c r="N148" s="845"/>
      <c r="O148" s="845"/>
      <c r="P148" s="845"/>
    </row>
    <row r="149" s="843" customFormat="true" ht="12.75" hidden="false" customHeight="false" outlineLevel="0" collapsed="false">
      <c r="A149" s="842"/>
      <c r="B149" s="845"/>
      <c r="C149" s="845"/>
      <c r="G149" s="845"/>
      <c r="H149" s="845"/>
      <c r="I149" s="845"/>
      <c r="J149" s="845"/>
      <c r="K149" s="845"/>
      <c r="L149" s="845"/>
      <c r="M149" s="845"/>
      <c r="N149" s="845"/>
      <c r="O149" s="845"/>
      <c r="P149" s="845"/>
    </row>
    <row r="150" s="843" customFormat="true" ht="12.75" hidden="false" customHeight="false" outlineLevel="0" collapsed="false">
      <c r="A150" s="842"/>
      <c r="B150" s="845"/>
      <c r="C150" s="845"/>
      <c r="G150" s="845"/>
      <c r="H150" s="845"/>
      <c r="I150" s="845"/>
      <c r="J150" s="845"/>
      <c r="K150" s="845"/>
      <c r="L150" s="845"/>
      <c r="M150" s="845"/>
      <c r="N150" s="845"/>
      <c r="O150" s="845"/>
      <c r="P150" s="845"/>
    </row>
    <row r="151" s="843" customFormat="true" ht="12.75" hidden="false" customHeight="false" outlineLevel="0" collapsed="false">
      <c r="A151" s="842"/>
      <c r="B151" s="845"/>
      <c r="C151" s="845"/>
      <c r="G151" s="845"/>
      <c r="H151" s="845"/>
      <c r="I151" s="845"/>
      <c r="J151" s="845"/>
      <c r="K151" s="845"/>
      <c r="L151" s="845"/>
      <c r="M151" s="845"/>
      <c r="N151" s="845"/>
      <c r="O151" s="845"/>
      <c r="P151" s="845"/>
    </row>
    <row r="152" s="843" customFormat="true" ht="12.75" hidden="false" customHeight="false" outlineLevel="0" collapsed="false">
      <c r="A152" s="842"/>
      <c r="B152" s="845"/>
      <c r="C152" s="845"/>
      <c r="G152" s="845"/>
      <c r="H152" s="845"/>
      <c r="I152" s="845"/>
      <c r="J152" s="845"/>
      <c r="K152" s="845"/>
      <c r="L152" s="845"/>
      <c r="M152" s="845"/>
      <c r="N152" s="845"/>
      <c r="O152" s="845"/>
      <c r="P152" s="845"/>
    </row>
    <row r="153" s="843" customFormat="true" ht="12.75" hidden="false" customHeight="false" outlineLevel="0" collapsed="false">
      <c r="A153" s="842"/>
      <c r="B153" s="845"/>
      <c r="C153" s="845"/>
      <c r="G153" s="845"/>
      <c r="H153" s="845"/>
      <c r="I153" s="845"/>
      <c r="J153" s="845"/>
      <c r="K153" s="845"/>
      <c r="L153" s="845"/>
      <c r="M153" s="845"/>
      <c r="N153" s="845"/>
      <c r="O153" s="845"/>
      <c r="P153" s="845"/>
    </row>
    <row r="154" s="843" customFormat="true" ht="12.75" hidden="false" customHeight="false" outlineLevel="0" collapsed="false">
      <c r="A154" s="842"/>
      <c r="B154" s="845"/>
      <c r="C154" s="845"/>
      <c r="G154" s="845"/>
      <c r="H154" s="845"/>
      <c r="I154" s="845"/>
      <c r="J154" s="845"/>
      <c r="K154" s="845"/>
      <c r="L154" s="845"/>
      <c r="M154" s="845"/>
      <c r="N154" s="845"/>
      <c r="O154" s="845"/>
      <c r="P154" s="845"/>
    </row>
    <row r="155" s="843" customFormat="true" ht="12.75" hidden="false" customHeight="false" outlineLevel="0" collapsed="false">
      <c r="A155" s="842"/>
      <c r="B155" s="845"/>
      <c r="C155" s="845"/>
      <c r="G155" s="845"/>
      <c r="H155" s="845"/>
      <c r="I155" s="845"/>
      <c r="J155" s="845"/>
      <c r="K155" s="845"/>
      <c r="L155" s="845"/>
      <c r="M155" s="845"/>
      <c r="N155" s="845"/>
      <c r="O155" s="845"/>
      <c r="P155" s="845"/>
    </row>
    <row r="156" s="843" customFormat="true" ht="12.75" hidden="false" customHeight="false" outlineLevel="0" collapsed="false">
      <c r="A156" s="842"/>
      <c r="B156" s="845"/>
      <c r="C156" s="845"/>
      <c r="G156" s="845"/>
      <c r="H156" s="845"/>
      <c r="I156" s="845"/>
      <c r="J156" s="845"/>
      <c r="K156" s="845"/>
      <c r="L156" s="845"/>
      <c r="M156" s="845"/>
      <c r="N156" s="845"/>
      <c r="O156" s="845"/>
      <c r="P156" s="845"/>
    </row>
    <row r="157" s="843" customFormat="true" ht="12.75" hidden="false" customHeight="false" outlineLevel="0" collapsed="false">
      <c r="A157" s="842"/>
      <c r="B157" s="845"/>
      <c r="C157" s="845"/>
      <c r="G157" s="845"/>
      <c r="H157" s="845"/>
      <c r="I157" s="845"/>
      <c r="J157" s="845"/>
      <c r="K157" s="845"/>
      <c r="L157" s="845"/>
      <c r="M157" s="845"/>
      <c r="N157" s="845"/>
      <c r="O157" s="845"/>
      <c r="P157" s="845"/>
    </row>
    <row r="158" s="843" customFormat="true" ht="12.75" hidden="false" customHeight="false" outlineLevel="0" collapsed="false">
      <c r="A158" s="842"/>
      <c r="B158" s="845"/>
      <c r="C158" s="845"/>
      <c r="G158" s="845"/>
      <c r="H158" s="845"/>
      <c r="I158" s="845"/>
      <c r="J158" s="845"/>
      <c r="K158" s="845"/>
      <c r="L158" s="845"/>
      <c r="M158" s="845"/>
      <c r="N158" s="845"/>
      <c r="O158" s="845"/>
      <c r="P158" s="845"/>
    </row>
    <row r="159" s="843" customFormat="true" ht="12.75" hidden="false" customHeight="false" outlineLevel="0" collapsed="false">
      <c r="A159" s="842"/>
      <c r="B159" s="845"/>
      <c r="C159" s="845"/>
      <c r="G159" s="845"/>
      <c r="H159" s="845"/>
      <c r="I159" s="845"/>
      <c r="J159" s="845"/>
      <c r="K159" s="845"/>
      <c r="L159" s="845"/>
      <c r="M159" s="845"/>
      <c r="N159" s="845"/>
      <c r="O159" s="845"/>
      <c r="P159" s="845"/>
    </row>
    <row r="160" s="843" customFormat="true" ht="12.75" hidden="false" customHeight="false" outlineLevel="0" collapsed="false">
      <c r="A160" s="842"/>
      <c r="B160" s="845"/>
      <c r="C160" s="845"/>
      <c r="G160" s="845"/>
      <c r="H160" s="845"/>
      <c r="I160" s="845"/>
      <c r="J160" s="845"/>
      <c r="K160" s="845"/>
      <c r="L160" s="845"/>
      <c r="M160" s="845"/>
      <c r="N160" s="845"/>
      <c r="O160" s="845"/>
      <c r="P160" s="845"/>
    </row>
    <row r="161" s="843" customFormat="true" ht="12.75" hidden="false" customHeight="false" outlineLevel="0" collapsed="false">
      <c r="A161" s="842"/>
      <c r="B161" s="845"/>
      <c r="C161" s="845"/>
      <c r="G161" s="845"/>
      <c r="H161" s="845"/>
      <c r="I161" s="845"/>
      <c r="J161" s="845"/>
      <c r="K161" s="845"/>
      <c r="L161" s="845"/>
      <c r="M161" s="845"/>
      <c r="N161" s="845"/>
      <c r="O161" s="845"/>
      <c r="P161" s="845"/>
    </row>
    <row r="162" s="843" customFormat="true" ht="12.75" hidden="false" customHeight="false" outlineLevel="0" collapsed="false">
      <c r="A162" s="842"/>
      <c r="B162" s="845"/>
      <c r="C162" s="845"/>
      <c r="G162" s="845"/>
      <c r="H162" s="845"/>
      <c r="I162" s="845"/>
      <c r="J162" s="845"/>
      <c r="K162" s="845"/>
      <c r="L162" s="845"/>
      <c r="M162" s="845"/>
      <c r="N162" s="845"/>
      <c r="O162" s="845"/>
      <c r="P162" s="845"/>
    </row>
    <row r="163" s="843" customFormat="true" ht="12.75" hidden="false" customHeight="false" outlineLevel="0" collapsed="false">
      <c r="A163" s="842"/>
      <c r="B163" s="845"/>
      <c r="C163" s="845"/>
      <c r="G163" s="845"/>
      <c r="H163" s="845"/>
      <c r="I163" s="845"/>
      <c r="J163" s="845"/>
      <c r="K163" s="845"/>
      <c r="L163" s="845"/>
      <c r="M163" s="845"/>
      <c r="N163" s="845"/>
      <c r="O163" s="845"/>
      <c r="P163" s="845"/>
    </row>
    <row r="164" s="843" customFormat="true" ht="12.75" hidden="false" customHeight="false" outlineLevel="0" collapsed="false">
      <c r="A164" s="842"/>
      <c r="B164" s="845"/>
      <c r="C164" s="845"/>
      <c r="G164" s="845"/>
      <c r="H164" s="845"/>
      <c r="I164" s="845"/>
      <c r="J164" s="845"/>
      <c r="K164" s="845"/>
      <c r="L164" s="845"/>
      <c r="M164" s="845"/>
      <c r="N164" s="845"/>
      <c r="O164" s="845"/>
      <c r="P164" s="845"/>
    </row>
    <row r="165" s="843" customFormat="true" ht="12.75" hidden="false" customHeight="false" outlineLevel="0" collapsed="false">
      <c r="A165" s="842"/>
      <c r="B165" s="845"/>
      <c r="C165" s="845"/>
      <c r="G165" s="845"/>
      <c r="H165" s="845"/>
      <c r="I165" s="845"/>
      <c r="J165" s="845"/>
      <c r="K165" s="845"/>
      <c r="L165" s="845"/>
      <c r="M165" s="845"/>
      <c r="N165" s="845"/>
      <c r="O165" s="845"/>
      <c r="P165" s="845"/>
    </row>
    <row r="166" s="843" customFormat="true" ht="12.75" hidden="false" customHeight="false" outlineLevel="0" collapsed="false">
      <c r="A166" s="842"/>
      <c r="B166" s="845"/>
      <c r="C166" s="845"/>
      <c r="G166" s="845"/>
      <c r="H166" s="845"/>
      <c r="I166" s="845"/>
      <c r="J166" s="845"/>
      <c r="K166" s="845"/>
      <c r="L166" s="845"/>
      <c r="M166" s="845"/>
      <c r="N166" s="845"/>
      <c r="O166" s="845"/>
      <c r="P166" s="845"/>
    </row>
    <row r="167" s="843" customFormat="true" ht="12.75" hidden="false" customHeight="false" outlineLevel="0" collapsed="false">
      <c r="A167" s="842"/>
      <c r="B167" s="845"/>
      <c r="C167" s="845"/>
      <c r="G167" s="845"/>
      <c r="H167" s="845"/>
      <c r="I167" s="845"/>
      <c r="J167" s="845"/>
      <c r="K167" s="845"/>
      <c r="L167" s="845"/>
      <c r="M167" s="845"/>
      <c r="N167" s="845"/>
      <c r="O167" s="845"/>
      <c r="P167" s="845"/>
    </row>
    <row r="168" s="843" customFormat="true" ht="12.75" hidden="false" customHeight="false" outlineLevel="0" collapsed="false">
      <c r="A168" s="842"/>
      <c r="B168" s="845"/>
      <c r="C168" s="845"/>
      <c r="G168" s="845"/>
      <c r="H168" s="845"/>
      <c r="I168" s="845"/>
      <c r="J168" s="845"/>
      <c r="K168" s="845"/>
      <c r="L168" s="845"/>
      <c r="M168" s="845"/>
      <c r="N168" s="845"/>
      <c r="O168" s="845"/>
      <c r="P168" s="845"/>
    </row>
    <row r="169" s="843" customFormat="true" ht="12.75" hidden="false" customHeight="false" outlineLevel="0" collapsed="false">
      <c r="A169" s="842"/>
      <c r="B169" s="845"/>
      <c r="C169" s="845"/>
      <c r="G169" s="845"/>
      <c r="H169" s="845"/>
      <c r="I169" s="845"/>
      <c r="J169" s="845"/>
      <c r="K169" s="845"/>
      <c r="L169" s="845"/>
      <c r="M169" s="845"/>
      <c r="N169" s="845"/>
      <c r="O169" s="845"/>
      <c r="P169" s="845"/>
    </row>
    <row r="170" s="843" customFormat="true" ht="12.75" hidden="false" customHeight="false" outlineLevel="0" collapsed="false">
      <c r="A170" s="842"/>
      <c r="B170" s="845"/>
      <c r="C170" s="845"/>
      <c r="G170" s="845"/>
      <c r="H170" s="845"/>
      <c r="I170" s="845"/>
      <c r="J170" s="845"/>
      <c r="K170" s="845"/>
      <c r="L170" s="845"/>
      <c r="M170" s="845"/>
      <c r="N170" s="845"/>
      <c r="O170" s="845"/>
      <c r="P170" s="845"/>
    </row>
    <row r="171" s="843" customFormat="true" ht="12.75" hidden="false" customHeight="false" outlineLevel="0" collapsed="false">
      <c r="A171" s="842"/>
      <c r="B171" s="845"/>
      <c r="C171" s="845"/>
      <c r="G171" s="845"/>
      <c r="H171" s="845"/>
      <c r="I171" s="845"/>
      <c r="J171" s="845"/>
      <c r="K171" s="845"/>
      <c r="L171" s="845"/>
      <c r="M171" s="845"/>
      <c r="N171" s="845"/>
      <c r="O171" s="845"/>
      <c r="P171" s="845"/>
    </row>
    <row r="172" s="843" customFormat="true" ht="12.75" hidden="false" customHeight="false" outlineLevel="0" collapsed="false">
      <c r="A172" s="842"/>
      <c r="B172" s="845"/>
      <c r="C172" s="845"/>
      <c r="G172" s="845"/>
      <c r="H172" s="845"/>
      <c r="I172" s="845"/>
      <c r="J172" s="845"/>
      <c r="K172" s="845"/>
      <c r="L172" s="845"/>
      <c r="M172" s="845"/>
      <c r="N172" s="845"/>
      <c r="O172" s="845"/>
      <c r="P172" s="845"/>
    </row>
    <row r="173" s="843" customFormat="true" ht="12.75" hidden="false" customHeight="false" outlineLevel="0" collapsed="false">
      <c r="A173" s="842"/>
      <c r="B173" s="845"/>
      <c r="C173" s="845"/>
      <c r="G173" s="845"/>
      <c r="H173" s="845"/>
      <c r="I173" s="845"/>
      <c r="J173" s="845"/>
      <c r="K173" s="845"/>
      <c r="L173" s="845"/>
      <c r="M173" s="845"/>
      <c r="N173" s="845"/>
      <c r="O173" s="845"/>
      <c r="P173" s="845"/>
    </row>
    <row r="174" s="843" customFormat="true" ht="12.75" hidden="false" customHeight="false" outlineLevel="0" collapsed="false">
      <c r="A174" s="842"/>
      <c r="B174" s="845"/>
      <c r="C174" s="845"/>
      <c r="G174" s="845"/>
      <c r="H174" s="845"/>
      <c r="I174" s="845"/>
      <c r="J174" s="845"/>
      <c r="K174" s="845"/>
      <c r="L174" s="845"/>
      <c r="M174" s="845"/>
      <c r="N174" s="845"/>
      <c r="O174" s="845"/>
      <c r="P174" s="845"/>
    </row>
    <row r="175" s="843" customFormat="true" ht="12.75" hidden="false" customHeight="false" outlineLevel="0" collapsed="false">
      <c r="A175" s="842"/>
      <c r="B175" s="845"/>
      <c r="C175" s="845"/>
      <c r="G175" s="845"/>
      <c r="H175" s="845"/>
      <c r="I175" s="845"/>
      <c r="J175" s="845"/>
      <c r="K175" s="845"/>
      <c r="L175" s="845"/>
      <c r="M175" s="845"/>
      <c r="N175" s="845"/>
      <c r="O175" s="845"/>
      <c r="P175" s="845"/>
    </row>
    <row r="176" s="843" customFormat="true" ht="12.75" hidden="false" customHeight="false" outlineLevel="0" collapsed="false">
      <c r="A176" s="842"/>
      <c r="B176" s="845"/>
      <c r="C176" s="845"/>
      <c r="G176" s="845"/>
      <c r="H176" s="845"/>
      <c r="I176" s="845"/>
      <c r="J176" s="845"/>
      <c r="K176" s="845"/>
      <c r="L176" s="845"/>
      <c r="M176" s="845"/>
      <c r="N176" s="845"/>
      <c r="O176" s="845"/>
      <c r="P176" s="845"/>
    </row>
    <row r="177" s="843" customFormat="true" ht="12.75" hidden="false" customHeight="false" outlineLevel="0" collapsed="false">
      <c r="A177" s="842"/>
      <c r="B177" s="845"/>
      <c r="C177" s="845"/>
      <c r="G177" s="845"/>
      <c r="H177" s="845"/>
      <c r="I177" s="845"/>
      <c r="J177" s="845"/>
      <c r="K177" s="845"/>
      <c r="L177" s="845"/>
      <c r="M177" s="845"/>
      <c r="N177" s="845"/>
      <c r="O177" s="845"/>
      <c r="P177" s="845"/>
    </row>
    <row r="178" s="843" customFormat="true" ht="12.75" hidden="false" customHeight="false" outlineLevel="0" collapsed="false">
      <c r="A178" s="842"/>
      <c r="B178" s="845"/>
      <c r="C178" s="845"/>
      <c r="G178" s="845"/>
      <c r="H178" s="845"/>
      <c r="I178" s="845"/>
      <c r="J178" s="845"/>
      <c r="K178" s="845"/>
      <c r="L178" s="845"/>
      <c r="M178" s="845"/>
      <c r="N178" s="845"/>
      <c r="O178" s="845"/>
      <c r="P178" s="845"/>
    </row>
    <row r="179" s="843" customFormat="true" ht="12.75" hidden="false" customHeight="false" outlineLevel="0" collapsed="false">
      <c r="A179" s="842"/>
      <c r="B179" s="845"/>
      <c r="C179" s="845"/>
      <c r="G179" s="845"/>
      <c r="H179" s="845"/>
      <c r="I179" s="845"/>
      <c r="J179" s="845"/>
      <c r="K179" s="845"/>
      <c r="L179" s="845"/>
      <c r="M179" s="845"/>
      <c r="N179" s="845"/>
      <c r="O179" s="845"/>
      <c r="P179" s="845"/>
    </row>
    <row r="180" s="843" customFormat="true" ht="12.75" hidden="false" customHeight="false" outlineLevel="0" collapsed="false">
      <c r="A180" s="842"/>
      <c r="B180" s="845"/>
      <c r="C180" s="845"/>
      <c r="G180" s="845"/>
      <c r="H180" s="845"/>
      <c r="I180" s="845"/>
      <c r="J180" s="845"/>
      <c r="K180" s="845"/>
      <c r="L180" s="845"/>
      <c r="M180" s="845"/>
      <c r="N180" s="845"/>
      <c r="O180" s="845"/>
      <c r="P180" s="845"/>
    </row>
    <row r="181" s="843" customFormat="true" ht="12.75" hidden="false" customHeight="false" outlineLevel="0" collapsed="false">
      <c r="A181" s="842"/>
      <c r="B181" s="845"/>
      <c r="C181" s="845"/>
      <c r="G181" s="845"/>
      <c r="H181" s="845"/>
      <c r="I181" s="845"/>
      <c r="J181" s="845"/>
      <c r="K181" s="845"/>
      <c r="L181" s="845"/>
      <c r="M181" s="845"/>
      <c r="N181" s="845"/>
      <c r="O181" s="845"/>
      <c r="P181" s="845"/>
    </row>
    <row r="182" s="843" customFormat="true" ht="12.75" hidden="false" customHeight="false" outlineLevel="0" collapsed="false">
      <c r="A182" s="842"/>
      <c r="B182" s="845"/>
      <c r="C182" s="845"/>
      <c r="G182" s="845"/>
      <c r="H182" s="845"/>
      <c r="I182" s="845"/>
      <c r="J182" s="845"/>
      <c r="K182" s="845"/>
      <c r="L182" s="845"/>
      <c r="M182" s="845"/>
      <c r="N182" s="845"/>
      <c r="O182" s="845"/>
      <c r="P182" s="845"/>
    </row>
    <row r="183" s="843" customFormat="true" ht="12.75" hidden="false" customHeight="false" outlineLevel="0" collapsed="false">
      <c r="A183" s="842"/>
      <c r="B183" s="845"/>
      <c r="C183" s="845"/>
      <c r="G183" s="845"/>
      <c r="H183" s="845"/>
      <c r="I183" s="845"/>
      <c r="J183" s="845"/>
      <c r="K183" s="845"/>
      <c r="L183" s="845"/>
      <c r="M183" s="845"/>
      <c r="N183" s="845"/>
      <c r="O183" s="845"/>
      <c r="P183" s="845"/>
    </row>
    <row r="184" s="843" customFormat="true" ht="12.75" hidden="false" customHeight="false" outlineLevel="0" collapsed="false">
      <c r="A184" s="842"/>
      <c r="B184" s="845"/>
      <c r="C184" s="845"/>
      <c r="G184" s="845"/>
      <c r="H184" s="845"/>
      <c r="I184" s="845"/>
      <c r="J184" s="845"/>
      <c r="K184" s="845"/>
      <c r="L184" s="845"/>
      <c r="M184" s="845"/>
      <c r="N184" s="845"/>
      <c r="O184" s="845"/>
      <c r="P184" s="845"/>
    </row>
    <row r="185" s="843" customFormat="true" ht="12.75" hidden="false" customHeight="false" outlineLevel="0" collapsed="false">
      <c r="A185" s="842"/>
      <c r="B185" s="845"/>
      <c r="C185" s="845"/>
      <c r="G185" s="845"/>
      <c r="H185" s="845"/>
      <c r="I185" s="845"/>
      <c r="J185" s="845"/>
      <c r="K185" s="845"/>
      <c r="L185" s="845"/>
      <c r="M185" s="845"/>
      <c r="N185" s="845"/>
      <c r="O185" s="845"/>
      <c r="P185" s="845"/>
    </row>
    <row r="186" s="843" customFormat="true" ht="12.75" hidden="false" customHeight="false" outlineLevel="0" collapsed="false">
      <c r="A186" s="842"/>
      <c r="B186" s="845"/>
      <c r="C186" s="845"/>
      <c r="G186" s="845"/>
      <c r="H186" s="845"/>
      <c r="I186" s="845"/>
      <c r="J186" s="845"/>
      <c r="K186" s="845"/>
      <c r="L186" s="845"/>
      <c r="M186" s="845"/>
      <c r="N186" s="845"/>
      <c r="O186" s="845"/>
      <c r="P186" s="845"/>
    </row>
    <row r="187" s="843" customFormat="true" ht="12.75" hidden="false" customHeight="false" outlineLevel="0" collapsed="false">
      <c r="A187" s="842"/>
      <c r="B187" s="845"/>
      <c r="C187" s="845"/>
      <c r="G187" s="845"/>
      <c r="H187" s="845"/>
      <c r="I187" s="845"/>
      <c r="J187" s="845"/>
      <c r="K187" s="845"/>
      <c r="L187" s="845"/>
      <c r="M187" s="845"/>
      <c r="N187" s="845"/>
      <c r="O187" s="845"/>
      <c r="P187" s="845"/>
    </row>
    <row r="188" s="843" customFormat="true" ht="12.75" hidden="false" customHeight="false" outlineLevel="0" collapsed="false">
      <c r="A188" s="842"/>
      <c r="B188" s="845"/>
      <c r="C188" s="845"/>
      <c r="G188" s="845"/>
      <c r="H188" s="845"/>
      <c r="I188" s="845"/>
      <c r="J188" s="845"/>
      <c r="K188" s="845"/>
      <c r="L188" s="845"/>
      <c r="M188" s="845"/>
      <c r="N188" s="845"/>
      <c r="O188" s="845"/>
      <c r="P188" s="845"/>
    </row>
    <row r="189" s="843" customFormat="true" ht="12.75" hidden="false" customHeight="false" outlineLevel="0" collapsed="false">
      <c r="A189" s="842"/>
      <c r="B189" s="845"/>
      <c r="C189" s="845"/>
      <c r="G189" s="845"/>
      <c r="H189" s="845"/>
      <c r="I189" s="845"/>
      <c r="J189" s="845"/>
      <c r="K189" s="845"/>
      <c r="L189" s="845"/>
      <c r="M189" s="845"/>
      <c r="N189" s="845"/>
      <c r="O189" s="845"/>
      <c r="P189" s="845"/>
    </row>
    <row r="190" s="843" customFormat="true" ht="12.75" hidden="false" customHeight="false" outlineLevel="0" collapsed="false">
      <c r="A190" s="842"/>
      <c r="B190" s="845"/>
      <c r="C190" s="845"/>
      <c r="G190" s="845"/>
      <c r="H190" s="845"/>
      <c r="I190" s="845"/>
      <c r="J190" s="845"/>
      <c r="K190" s="845"/>
      <c r="L190" s="845"/>
      <c r="M190" s="845"/>
      <c r="N190" s="845"/>
      <c r="O190" s="845"/>
      <c r="P190" s="845"/>
    </row>
    <row r="191" s="843" customFormat="true" ht="12.75" hidden="false" customHeight="false" outlineLevel="0" collapsed="false">
      <c r="A191" s="842"/>
      <c r="B191" s="845"/>
      <c r="C191" s="845"/>
      <c r="G191" s="845"/>
      <c r="H191" s="845"/>
      <c r="I191" s="845"/>
      <c r="J191" s="845"/>
      <c r="K191" s="845"/>
      <c r="L191" s="845"/>
      <c r="M191" s="845"/>
      <c r="N191" s="845"/>
      <c r="O191" s="845"/>
      <c r="P191" s="845"/>
    </row>
    <row r="192" s="843" customFormat="true" ht="12.75" hidden="false" customHeight="false" outlineLevel="0" collapsed="false">
      <c r="A192" s="842"/>
      <c r="B192" s="845"/>
      <c r="C192" s="845"/>
      <c r="G192" s="845"/>
      <c r="H192" s="845"/>
      <c r="I192" s="845"/>
      <c r="J192" s="845"/>
      <c r="K192" s="845"/>
      <c r="L192" s="845"/>
      <c r="M192" s="845"/>
      <c r="N192" s="845"/>
      <c r="O192" s="845"/>
      <c r="P192" s="845"/>
    </row>
    <row r="193" s="843" customFormat="true" ht="12.75" hidden="false" customHeight="false" outlineLevel="0" collapsed="false">
      <c r="A193" s="842"/>
      <c r="B193" s="845"/>
      <c r="C193" s="845"/>
      <c r="G193" s="845"/>
      <c r="H193" s="845"/>
      <c r="I193" s="845"/>
      <c r="J193" s="845"/>
      <c r="K193" s="845"/>
      <c r="L193" s="845"/>
      <c r="M193" s="845"/>
      <c r="N193" s="845"/>
      <c r="O193" s="845"/>
      <c r="P193" s="845"/>
    </row>
    <row r="194" s="843" customFormat="true" ht="12.75" hidden="false" customHeight="false" outlineLevel="0" collapsed="false">
      <c r="A194" s="842"/>
      <c r="B194" s="845"/>
      <c r="C194" s="845"/>
      <c r="G194" s="845"/>
      <c r="H194" s="845"/>
      <c r="I194" s="845"/>
      <c r="J194" s="845"/>
      <c r="K194" s="845"/>
      <c r="L194" s="845"/>
      <c r="M194" s="845"/>
      <c r="N194" s="845"/>
      <c r="O194" s="845"/>
      <c r="P194" s="845"/>
    </row>
    <row r="195" s="843" customFormat="true" ht="12.75" hidden="false" customHeight="false" outlineLevel="0" collapsed="false">
      <c r="A195" s="842"/>
      <c r="B195" s="845"/>
      <c r="C195" s="845"/>
      <c r="G195" s="845"/>
      <c r="H195" s="845"/>
      <c r="I195" s="845"/>
      <c r="J195" s="845"/>
      <c r="K195" s="845"/>
      <c r="L195" s="845"/>
      <c r="M195" s="845"/>
      <c r="N195" s="845"/>
      <c r="O195" s="845"/>
      <c r="P195" s="845"/>
    </row>
    <row r="196" s="843" customFormat="true" ht="12.75" hidden="false" customHeight="false" outlineLevel="0" collapsed="false">
      <c r="A196" s="842"/>
      <c r="B196" s="845"/>
      <c r="C196" s="845"/>
      <c r="G196" s="845"/>
      <c r="H196" s="845"/>
      <c r="I196" s="845"/>
      <c r="J196" s="845"/>
      <c r="K196" s="845"/>
      <c r="L196" s="845"/>
      <c r="M196" s="845"/>
      <c r="N196" s="845"/>
      <c r="O196" s="845"/>
      <c r="P196" s="845"/>
    </row>
    <row r="197" s="843" customFormat="true" ht="12.75" hidden="false" customHeight="false" outlineLevel="0" collapsed="false">
      <c r="A197" s="842"/>
      <c r="B197" s="845"/>
      <c r="C197" s="845"/>
      <c r="G197" s="845"/>
      <c r="H197" s="845"/>
      <c r="I197" s="845"/>
      <c r="J197" s="845"/>
      <c r="K197" s="845"/>
      <c r="L197" s="845"/>
      <c r="M197" s="845"/>
      <c r="N197" s="845"/>
      <c r="O197" s="845"/>
      <c r="P197" s="845"/>
    </row>
    <row r="198" s="843" customFormat="true" ht="12.75" hidden="false" customHeight="false" outlineLevel="0" collapsed="false">
      <c r="A198" s="842"/>
      <c r="B198" s="845"/>
      <c r="C198" s="845"/>
      <c r="G198" s="845"/>
      <c r="H198" s="845"/>
      <c r="I198" s="845"/>
      <c r="J198" s="845"/>
      <c r="K198" s="845"/>
      <c r="L198" s="845"/>
      <c r="M198" s="845"/>
      <c r="N198" s="845"/>
      <c r="O198" s="845"/>
      <c r="P198" s="845"/>
    </row>
    <row r="199" s="843" customFormat="true" ht="12.75" hidden="false" customHeight="false" outlineLevel="0" collapsed="false">
      <c r="A199" s="842"/>
      <c r="B199" s="845"/>
      <c r="C199" s="845"/>
      <c r="G199" s="845"/>
      <c r="H199" s="845"/>
      <c r="I199" s="845"/>
      <c r="J199" s="845"/>
      <c r="K199" s="845"/>
      <c r="L199" s="845"/>
      <c r="M199" s="845"/>
      <c r="N199" s="845"/>
      <c r="O199" s="845"/>
      <c r="P199" s="845"/>
    </row>
    <row r="200" s="843" customFormat="true" ht="12.75" hidden="false" customHeight="false" outlineLevel="0" collapsed="false">
      <c r="A200" s="842"/>
      <c r="B200" s="845"/>
      <c r="C200" s="845"/>
      <c r="G200" s="845"/>
      <c r="H200" s="845"/>
      <c r="I200" s="845"/>
      <c r="J200" s="845"/>
      <c r="K200" s="845"/>
      <c r="L200" s="845"/>
      <c r="M200" s="845"/>
      <c r="N200" s="845"/>
      <c r="O200" s="845"/>
      <c r="P200" s="845"/>
    </row>
    <row r="201" s="843" customFormat="true" ht="12.75" hidden="false" customHeight="false" outlineLevel="0" collapsed="false">
      <c r="A201" s="842"/>
      <c r="B201" s="845"/>
      <c r="C201" s="845"/>
      <c r="G201" s="845"/>
      <c r="H201" s="845"/>
      <c r="I201" s="845"/>
      <c r="J201" s="845"/>
      <c r="K201" s="845"/>
      <c r="L201" s="845"/>
      <c r="M201" s="845"/>
      <c r="N201" s="845"/>
      <c r="O201" s="845"/>
      <c r="P201" s="845"/>
    </row>
    <row r="202" s="843" customFormat="true" ht="12.75" hidden="false" customHeight="false" outlineLevel="0" collapsed="false">
      <c r="A202" s="842"/>
      <c r="B202" s="845"/>
      <c r="C202" s="845"/>
      <c r="G202" s="845"/>
      <c r="H202" s="845"/>
      <c r="I202" s="845"/>
      <c r="J202" s="845"/>
      <c r="K202" s="845"/>
      <c r="L202" s="845"/>
      <c r="M202" s="845"/>
      <c r="N202" s="845"/>
      <c r="O202" s="845"/>
      <c r="P202" s="845"/>
    </row>
    <row r="203" s="843" customFormat="true" ht="12.75" hidden="false" customHeight="false" outlineLevel="0" collapsed="false">
      <c r="A203" s="842"/>
      <c r="B203" s="845"/>
      <c r="C203" s="845"/>
      <c r="G203" s="845"/>
      <c r="H203" s="845"/>
      <c r="I203" s="845"/>
      <c r="J203" s="845"/>
      <c r="K203" s="845"/>
      <c r="L203" s="845"/>
      <c r="M203" s="845"/>
      <c r="N203" s="845"/>
      <c r="O203" s="845"/>
      <c r="P203" s="845"/>
    </row>
    <row r="204" s="843" customFormat="true" ht="12.75" hidden="false" customHeight="false" outlineLevel="0" collapsed="false">
      <c r="A204" s="842"/>
      <c r="B204" s="845"/>
      <c r="C204" s="845"/>
      <c r="G204" s="845"/>
      <c r="H204" s="845"/>
      <c r="I204" s="845"/>
      <c r="J204" s="845"/>
      <c r="K204" s="845"/>
      <c r="L204" s="845"/>
      <c r="M204" s="845"/>
      <c r="N204" s="845"/>
      <c r="O204" s="845"/>
      <c r="P204" s="845"/>
    </row>
    <row r="205" s="843" customFormat="true" ht="12.75" hidden="false" customHeight="false" outlineLevel="0" collapsed="false">
      <c r="A205" s="842"/>
      <c r="B205" s="845"/>
      <c r="C205" s="845"/>
      <c r="G205" s="845"/>
      <c r="H205" s="845"/>
      <c r="I205" s="845"/>
      <c r="J205" s="845"/>
      <c r="K205" s="845"/>
      <c r="L205" s="845"/>
      <c r="M205" s="845"/>
      <c r="N205" s="845"/>
      <c r="O205" s="845"/>
      <c r="P205" s="845"/>
    </row>
    <row r="206" s="843" customFormat="true" ht="12.75" hidden="false" customHeight="false" outlineLevel="0" collapsed="false">
      <c r="A206" s="842"/>
      <c r="B206" s="845"/>
      <c r="C206" s="845"/>
      <c r="G206" s="845"/>
      <c r="H206" s="845"/>
      <c r="I206" s="845"/>
      <c r="J206" s="845"/>
      <c r="K206" s="845"/>
      <c r="L206" s="845"/>
      <c r="M206" s="845"/>
      <c r="N206" s="845"/>
      <c r="O206" s="845"/>
      <c r="P206" s="845"/>
    </row>
    <row r="207" s="843" customFormat="true" ht="12.75" hidden="false" customHeight="false" outlineLevel="0" collapsed="false">
      <c r="A207" s="842"/>
      <c r="B207" s="845"/>
      <c r="C207" s="845"/>
      <c r="G207" s="845"/>
      <c r="H207" s="845"/>
      <c r="I207" s="845"/>
      <c r="J207" s="845"/>
      <c r="K207" s="845"/>
      <c r="L207" s="845"/>
      <c r="M207" s="845"/>
      <c r="N207" s="845"/>
      <c r="O207" s="845"/>
      <c r="P207" s="845"/>
    </row>
    <row r="208" s="843" customFormat="true" ht="12.75" hidden="false" customHeight="false" outlineLevel="0" collapsed="false">
      <c r="A208" s="842"/>
      <c r="B208" s="845"/>
      <c r="C208" s="845"/>
      <c r="G208" s="845"/>
      <c r="H208" s="845"/>
      <c r="I208" s="845"/>
      <c r="J208" s="845"/>
      <c r="K208" s="845"/>
      <c r="L208" s="845"/>
      <c r="M208" s="845"/>
      <c r="N208" s="845"/>
      <c r="O208" s="845"/>
      <c r="P208" s="845"/>
    </row>
    <row r="209" s="843" customFormat="true" ht="12.75" hidden="false" customHeight="false" outlineLevel="0" collapsed="false">
      <c r="A209" s="842"/>
      <c r="B209" s="845"/>
      <c r="C209" s="845"/>
      <c r="G209" s="845"/>
      <c r="H209" s="845"/>
      <c r="I209" s="845"/>
      <c r="J209" s="845"/>
      <c r="K209" s="845"/>
      <c r="L209" s="845"/>
      <c r="M209" s="845"/>
      <c r="N209" s="845"/>
      <c r="O209" s="845"/>
      <c r="P209" s="845"/>
    </row>
    <row r="210" s="843" customFormat="true" ht="12.75" hidden="false" customHeight="false" outlineLevel="0" collapsed="false">
      <c r="A210" s="842"/>
      <c r="B210" s="845"/>
      <c r="C210" s="845"/>
      <c r="G210" s="845"/>
      <c r="H210" s="845"/>
      <c r="I210" s="845"/>
      <c r="J210" s="845"/>
      <c r="K210" s="845"/>
      <c r="L210" s="845"/>
      <c r="M210" s="845"/>
      <c r="N210" s="845"/>
      <c r="O210" s="845"/>
      <c r="P210" s="845"/>
    </row>
    <row r="211" s="843" customFormat="true" ht="12.75" hidden="false" customHeight="false" outlineLevel="0" collapsed="false">
      <c r="A211" s="842"/>
      <c r="B211" s="845"/>
      <c r="C211" s="845"/>
      <c r="G211" s="845"/>
      <c r="H211" s="845"/>
      <c r="I211" s="845"/>
      <c r="J211" s="845"/>
      <c r="K211" s="845"/>
      <c r="L211" s="845"/>
      <c r="M211" s="845"/>
      <c r="N211" s="845"/>
      <c r="O211" s="845"/>
      <c r="P211" s="845"/>
    </row>
    <row r="212" s="843" customFormat="true" ht="12.75" hidden="false" customHeight="false" outlineLevel="0" collapsed="false">
      <c r="A212" s="842"/>
      <c r="B212" s="845"/>
      <c r="C212" s="845"/>
      <c r="G212" s="845"/>
      <c r="H212" s="845"/>
      <c r="I212" s="845"/>
      <c r="J212" s="845"/>
      <c r="K212" s="845"/>
      <c r="L212" s="845"/>
      <c r="M212" s="845"/>
      <c r="N212" s="845"/>
      <c r="O212" s="845"/>
      <c r="P212" s="845"/>
    </row>
    <row r="213" s="843" customFormat="true" ht="12.75" hidden="false" customHeight="false" outlineLevel="0" collapsed="false">
      <c r="A213" s="842"/>
      <c r="B213" s="845"/>
      <c r="C213" s="845"/>
      <c r="G213" s="845"/>
      <c r="H213" s="845"/>
      <c r="I213" s="845"/>
      <c r="J213" s="845"/>
      <c r="K213" s="845"/>
      <c r="L213" s="845"/>
      <c r="M213" s="845"/>
      <c r="N213" s="845"/>
      <c r="O213" s="845"/>
      <c r="P213" s="845"/>
    </row>
    <row r="214" s="843" customFormat="true" ht="12.75" hidden="false" customHeight="false" outlineLevel="0" collapsed="false">
      <c r="A214" s="842"/>
      <c r="B214" s="845"/>
      <c r="C214" s="845"/>
      <c r="G214" s="845"/>
      <c r="H214" s="845"/>
      <c r="I214" s="845"/>
      <c r="J214" s="845"/>
      <c r="K214" s="845"/>
      <c r="L214" s="845"/>
      <c r="M214" s="845"/>
      <c r="N214" s="845"/>
      <c r="O214" s="845"/>
      <c r="P214" s="845"/>
    </row>
    <row r="215" s="843" customFormat="true" ht="12.75" hidden="false" customHeight="false" outlineLevel="0" collapsed="false">
      <c r="A215" s="842"/>
      <c r="B215" s="845"/>
      <c r="C215" s="845"/>
      <c r="G215" s="845"/>
      <c r="H215" s="845"/>
      <c r="I215" s="845"/>
      <c r="J215" s="845"/>
      <c r="K215" s="845"/>
      <c r="L215" s="845"/>
      <c r="M215" s="845"/>
      <c r="N215" s="845"/>
      <c r="O215" s="845"/>
      <c r="P215" s="845"/>
    </row>
    <row r="216" s="843" customFormat="true" ht="12.75" hidden="false" customHeight="false" outlineLevel="0" collapsed="false">
      <c r="A216" s="842"/>
      <c r="B216" s="845"/>
      <c r="C216" s="845"/>
      <c r="G216" s="845"/>
      <c r="H216" s="845"/>
      <c r="I216" s="845"/>
      <c r="J216" s="845"/>
      <c r="K216" s="845"/>
      <c r="L216" s="845"/>
      <c r="M216" s="845"/>
      <c r="N216" s="845"/>
      <c r="O216" s="845"/>
      <c r="P216" s="845"/>
    </row>
    <row r="217" s="843" customFormat="true" ht="12.75" hidden="false" customHeight="false" outlineLevel="0" collapsed="false">
      <c r="A217" s="842"/>
      <c r="B217" s="845"/>
      <c r="C217" s="845"/>
      <c r="G217" s="845"/>
      <c r="H217" s="845"/>
      <c r="I217" s="845"/>
      <c r="J217" s="845"/>
      <c r="K217" s="845"/>
      <c r="L217" s="845"/>
      <c r="M217" s="845"/>
      <c r="N217" s="845"/>
      <c r="O217" s="845"/>
      <c r="P217" s="845"/>
    </row>
    <row r="218" s="843" customFormat="true" ht="12.75" hidden="false" customHeight="false" outlineLevel="0" collapsed="false">
      <c r="A218" s="842"/>
      <c r="B218" s="845"/>
      <c r="C218" s="845"/>
      <c r="G218" s="845"/>
      <c r="H218" s="845"/>
      <c r="I218" s="845"/>
      <c r="J218" s="845"/>
      <c r="K218" s="845"/>
      <c r="L218" s="845"/>
      <c r="M218" s="845"/>
      <c r="N218" s="845"/>
      <c r="O218" s="845"/>
      <c r="P218" s="845"/>
    </row>
    <row r="219" s="843" customFormat="true" ht="12.75" hidden="false" customHeight="false" outlineLevel="0" collapsed="false">
      <c r="A219" s="842"/>
      <c r="B219" s="845"/>
      <c r="C219" s="845"/>
      <c r="G219" s="845"/>
      <c r="H219" s="845"/>
      <c r="I219" s="845"/>
      <c r="J219" s="845"/>
      <c r="K219" s="845"/>
      <c r="L219" s="845"/>
      <c r="M219" s="845"/>
      <c r="N219" s="845"/>
      <c r="O219" s="845"/>
      <c r="P219" s="845"/>
    </row>
    <row r="220" s="843" customFormat="true" ht="12.75" hidden="false" customHeight="false" outlineLevel="0" collapsed="false">
      <c r="A220" s="842"/>
      <c r="B220" s="845"/>
      <c r="C220" s="845"/>
      <c r="G220" s="845"/>
      <c r="H220" s="845"/>
      <c r="I220" s="845"/>
      <c r="J220" s="845"/>
      <c r="K220" s="845"/>
      <c r="L220" s="845"/>
      <c r="M220" s="845"/>
      <c r="N220" s="845"/>
      <c r="O220" s="845"/>
      <c r="P220" s="845"/>
    </row>
    <row r="221" s="843" customFormat="true" ht="12.75" hidden="false" customHeight="false" outlineLevel="0" collapsed="false">
      <c r="A221" s="842"/>
      <c r="B221" s="845"/>
      <c r="C221" s="845"/>
      <c r="G221" s="845"/>
      <c r="H221" s="845"/>
      <c r="I221" s="845"/>
      <c r="J221" s="845"/>
      <c r="K221" s="845"/>
      <c r="L221" s="845"/>
      <c r="M221" s="845"/>
      <c r="N221" s="845"/>
      <c r="O221" s="845"/>
      <c r="P221" s="845"/>
    </row>
    <row r="222" s="843" customFormat="true" ht="12.75" hidden="false" customHeight="false" outlineLevel="0" collapsed="false">
      <c r="A222" s="842"/>
      <c r="B222" s="845"/>
      <c r="C222" s="845"/>
      <c r="G222" s="845"/>
      <c r="H222" s="845"/>
      <c r="I222" s="845"/>
      <c r="J222" s="845"/>
      <c r="K222" s="845"/>
      <c r="L222" s="845"/>
      <c r="M222" s="845"/>
      <c r="N222" s="845"/>
      <c r="O222" s="845"/>
      <c r="P222" s="845"/>
    </row>
    <row r="223" s="843" customFormat="true" ht="12.75" hidden="false" customHeight="false" outlineLevel="0" collapsed="false">
      <c r="A223" s="842"/>
      <c r="B223" s="845"/>
      <c r="C223" s="845"/>
      <c r="G223" s="845"/>
      <c r="H223" s="845"/>
      <c r="I223" s="845"/>
      <c r="J223" s="845"/>
      <c r="K223" s="845"/>
      <c r="L223" s="845"/>
      <c r="M223" s="845"/>
      <c r="N223" s="845"/>
      <c r="O223" s="845"/>
      <c r="P223" s="845"/>
    </row>
    <row r="224" s="843" customFormat="true" ht="12.75" hidden="false" customHeight="false" outlineLevel="0" collapsed="false">
      <c r="A224" s="842"/>
      <c r="B224" s="845"/>
      <c r="C224" s="845"/>
      <c r="G224" s="845"/>
      <c r="H224" s="845"/>
      <c r="I224" s="845"/>
      <c r="J224" s="845"/>
      <c r="K224" s="845"/>
      <c r="L224" s="845"/>
      <c r="M224" s="845"/>
      <c r="N224" s="845"/>
      <c r="O224" s="845"/>
      <c r="P224" s="845"/>
    </row>
    <row r="225" s="843" customFormat="true" ht="12.75" hidden="false" customHeight="false" outlineLevel="0" collapsed="false">
      <c r="A225" s="842"/>
      <c r="B225" s="845"/>
      <c r="C225" s="845"/>
      <c r="G225" s="845"/>
      <c r="H225" s="845"/>
      <c r="I225" s="845"/>
      <c r="J225" s="845"/>
      <c r="K225" s="845"/>
      <c r="L225" s="845"/>
      <c r="M225" s="845"/>
      <c r="N225" s="845"/>
      <c r="O225" s="845"/>
      <c r="P225" s="845"/>
    </row>
    <row r="226" s="843" customFormat="true" ht="12.75" hidden="false" customHeight="false" outlineLevel="0" collapsed="false">
      <c r="A226" s="842"/>
      <c r="B226" s="845"/>
      <c r="C226" s="845"/>
      <c r="G226" s="845"/>
      <c r="H226" s="845"/>
      <c r="I226" s="845"/>
      <c r="J226" s="845"/>
      <c r="K226" s="845"/>
      <c r="L226" s="845"/>
      <c r="M226" s="845"/>
      <c r="N226" s="845"/>
      <c r="O226" s="845"/>
      <c r="P226" s="845"/>
    </row>
    <row r="227" s="843" customFormat="true" ht="12.75" hidden="false" customHeight="false" outlineLevel="0" collapsed="false">
      <c r="A227" s="842"/>
      <c r="B227" s="845"/>
      <c r="C227" s="845"/>
      <c r="G227" s="845"/>
      <c r="H227" s="845"/>
      <c r="I227" s="845"/>
      <c r="J227" s="845"/>
      <c r="K227" s="845"/>
      <c r="L227" s="845"/>
      <c r="M227" s="845"/>
      <c r="N227" s="845"/>
      <c r="O227" s="845"/>
      <c r="P227" s="845"/>
    </row>
    <row r="228" s="843" customFormat="true" ht="12.75" hidden="false" customHeight="false" outlineLevel="0" collapsed="false">
      <c r="A228" s="842"/>
      <c r="B228" s="845"/>
      <c r="C228" s="845"/>
      <c r="G228" s="845"/>
      <c r="H228" s="845"/>
      <c r="I228" s="845"/>
      <c r="J228" s="845"/>
      <c r="K228" s="845"/>
      <c r="L228" s="845"/>
      <c r="M228" s="845"/>
      <c r="N228" s="845"/>
      <c r="O228" s="845"/>
      <c r="P228" s="845"/>
    </row>
    <row r="229" s="843" customFormat="true" ht="12.75" hidden="false" customHeight="false" outlineLevel="0" collapsed="false">
      <c r="A229" s="842"/>
      <c r="B229" s="845"/>
      <c r="C229" s="845"/>
      <c r="G229" s="845"/>
      <c r="H229" s="845"/>
      <c r="I229" s="845"/>
      <c r="J229" s="845"/>
      <c r="K229" s="845"/>
      <c r="L229" s="845"/>
      <c r="M229" s="845"/>
      <c r="N229" s="845"/>
      <c r="O229" s="845"/>
      <c r="P229" s="845"/>
    </row>
    <row r="230" s="843" customFormat="true" ht="12.75" hidden="false" customHeight="false" outlineLevel="0" collapsed="false">
      <c r="A230" s="842"/>
      <c r="B230" s="845"/>
      <c r="C230" s="845"/>
      <c r="G230" s="845"/>
      <c r="H230" s="845"/>
      <c r="I230" s="845"/>
      <c r="J230" s="845"/>
      <c r="K230" s="845"/>
      <c r="L230" s="845"/>
      <c r="M230" s="845"/>
      <c r="N230" s="845"/>
      <c r="O230" s="845"/>
      <c r="P230" s="845"/>
    </row>
    <row r="231" s="843" customFormat="true" ht="12.75" hidden="false" customHeight="false" outlineLevel="0" collapsed="false">
      <c r="A231" s="842"/>
      <c r="B231" s="845"/>
      <c r="C231" s="845"/>
      <c r="G231" s="845"/>
      <c r="H231" s="845"/>
      <c r="I231" s="845"/>
      <c r="J231" s="845"/>
      <c r="K231" s="845"/>
      <c r="L231" s="845"/>
      <c r="M231" s="845"/>
      <c r="N231" s="845"/>
      <c r="O231" s="845"/>
      <c r="P231" s="845"/>
    </row>
    <row r="232" s="843" customFormat="true" ht="12.75" hidden="false" customHeight="false" outlineLevel="0" collapsed="false">
      <c r="A232" s="842"/>
      <c r="B232" s="845"/>
      <c r="C232" s="845"/>
      <c r="G232" s="845"/>
      <c r="H232" s="845"/>
      <c r="I232" s="845"/>
      <c r="J232" s="845"/>
      <c r="K232" s="845"/>
      <c r="L232" s="845"/>
      <c r="M232" s="845"/>
      <c r="N232" s="845"/>
      <c r="O232" s="845"/>
      <c r="P232" s="845"/>
    </row>
    <row r="233" s="843" customFormat="true" ht="12.75" hidden="false" customHeight="false" outlineLevel="0" collapsed="false">
      <c r="A233" s="842"/>
      <c r="B233" s="845"/>
      <c r="C233" s="845"/>
      <c r="G233" s="845"/>
      <c r="H233" s="845"/>
      <c r="I233" s="845"/>
      <c r="J233" s="845"/>
      <c r="K233" s="845"/>
      <c r="L233" s="845"/>
      <c r="M233" s="845"/>
      <c r="N233" s="845"/>
      <c r="O233" s="845"/>
      <c r="P233" s="845"/>
    </row>
    <row r="234" s="843" customFormat="true" ht="12.75" hidden="false" customHeight="false" outlineLevel="0" collapsed="false">
      <c r="A234" s="842"/>
      <c r="B234" s="845"/>
      <c r="C234" s="845"/>
      <c r="G234" s="845"/>
      <c r="H234" s="845"/>
      <c r="I234" s="845"/>
      <c r="J234" s="845"/>
      <c r="K234" s="845"/>
      <c r="L234" s="845"/>
      <c r="M234" s="845"/>
      <c r="N234" s="845"/>
      <c r="O234" s="845"/>
      <c r="P234" s="845"/>
    </row>
    <row r="235" s="843" customFormat="true" ht="12.75" hidden="false" customHeight="false" outlineLevel="0" collapsed="false">
      <c r="A235" s="842"/>
      <c r="B235" s="845"/>
      <c r="C235" s="845"/>
      <c r="G235" s="845"/>
      <c r="H235" s="845"/>
      <c r="I235" s="845"/>
      <c r="J235" s="845"/>
      <c r="K235" s="845"/>
      <c r="L235" s="845"/>
      <c r="M235" s="845"/>
      <c r="N235" s="845"/>
      <c r="O235" s="845"/>
      <c r="P235" s="845"/>
    </row>
    <row r="236" s="843" customFormat="true" ht="12.75" hidden="false" customHeight="false" outlineLevel="0" collapsed="false">
      <c r="A236" s="842"/>
      <c r="B236" s="845"/>
      <c r="C236" s="845"/>
      <c r="G236" s="845"/>
      <c r="H236" s="845"/>
      <c r="I236" s="845"/>
      <c r="J236" s="845"/>
      <c r="K236" s="845"/>
      <c r="L236" s="845"/>
      <c r="M236" s="845"/>
      <c r="N236" s="845"/>
      <c r="O236" s="845"/>
      <c r="P236" s="845"/>
    </row>
    <row r="237" s="843" customFormat="true" ht="12.75" hidden="false" customHeight="false" outlineLevel="0" collapsed="false">
      <c r="A237" s="842"/>
      <c r="B237" s="845"/>
      <c r="C237" s="845"/>
      <c r="G237" s="845"/>
      <c r="H237" s="845"/>
      <c r="I237" s="845"/>
      <c r="J237" s="845"/>
      <c r="K237" s="845"/>
      <c r="L237" s="845"/>
      <c r="M237" s="845"/>
      <c r="N237" s="845"/>
      <c r="O237" s="845"/>
      <c r="P237" s="845"/>
    </row>
    <row r="238" s="843" customFormat="true" ht="12.75" hidden="false" customHeight="false" outlineLevel="0" collapsed="false">
      <c r="A238" s="842"/>
      <c r="B238" s="845"/>
      <c r="C238" s="845"/>
      <c r="G238" s="845"/>
      <c r="H238" s="845"/>
      <c r="I238" s="845"/>
      <c r="J238" s="845"/>
      <c r="K238" s="845"/>
      <c r="L238" s="845"/>
      <c r="M238" s="845"/>
      <c r="N238" s="845"/>
      <c r="O238" s="845"/>
      <c r="P238" s="845"/>
    </row>
    <row r="239" s="843" customFormat="true" ht="12.75" hidden="false" customHeight="false" outlineLevel="0" collapsed="false">
      <c r="A239" s="842"/>
      <c r="B239" s="845"/>
      <c r="C239" s="845"/>
      <c r="G239" s="845"/>
      <c r="H239" s="845"/>
      <c r="I239" s="845"/>
      <c r="J239" s="845"/>
      <c r="K239" s="845"/>
      <c r="L239" s="845"/>
      <c r="M239" s="845"/>
      <c r="N239" s="845"/>
      <c r="O239" s="845"/>
      <c r="P239" s="845"/>
    </row>
    <row r="240" s="843" customFormat="true" ht="12.75" hidden="false" customHeight="false" outlineLevel="0" collapsed="false">
      <c r="A240" s="842"/>
      <c r="B240" s="845"/>
      <c r="C240" s="845"/>
      <c r="G240" s="845"/>
      <c r="H240" s="845"/>
      <c r="I240" s="845"/>
      <c r="J240" s="845"/>
      <c r="K240" s="845"/>
      <c r="L240" s="845"/>
      <c r="M240" s="845"/>
      <c r="N240" s="845"/>
      <c r="O240" s="845"/>
      <c r="P240" s="845"/>
    </row>
    <row r="241" s="843" customFormat="true" ht="12.75" hidden="false" customHeight="false" outlineLevel="0" collapsed="false">
      <c r="A241" s="842"/>
      <c r="B241" s="845"/>
      <c r="C241" s="845"/>
      <c r="G241" s="845"/>
      <c r="H241" s="845"/>
      <c r="I241" s="845"/>
      <c r="J241" s="845"/>
      <c r="K241" s="845"/>
      <c r="L241" s="845"/>
      <c r="M241" s="845"/>
      <c r="N241" s="845"/>
      <c r="O241" s="845"/>
      <c r="P241" s="845"/>
    </row>
    <row r="242" s="843" customFormat="true" ht="12.75" hidden="false" customHeight="false" outlineLevel="0" collapsed="false">
      <c r="A242" s="842"/>
      <c r="B242" s="845"/>
      <c r="C242" s="845"/>
      <c r="G242" s="845"/>
      <c r="H242" s="845"/>
      <c r="I242" s="845"/>
      <c r="J242" s="845"/>
      <c r="K242" s="845"/>
      <c r="L242" s="845"/>
      <c r="M242" s="845"/>
      <c r="N242" s="845"/>
      <c r="O242" s="845"/>
      <c r="P242" s="845"/>
    </row>
    <row r="243" s="843" customFormat="true" ht="12.75" hidden="false" customHeight="false" outlineLevel="0" collapsed="false">
      <c r="A243" s="842"/>
      <c r="B243" s="845"/>
      <c r="C243" s="845"/>
      <c r="G243" s="845"/>
      <c r="H243" s="845"/>
      <c r="I243" s="845"/>
      <c r="J243" s="845"/>
      <c r="K243" s="845"/>
      <c r="L243" s="845"/>
      <c r="M243" s="845"/>
      <c r="N243" s="845"/>
      <c r="O243" s="845"/>
      <c r="P243" s="845"/>
    </row>
    <row r="244" s="843" customFormat="true" ht="12.75" hidden="false" customHeight="false" outlineLevel="0" collapsed="false">
      <c r="A244" s="842"/>
      <c r="B244" s="845"/>
      <c r="C244" s="845"/>
      <c r="G244" s="845"/>
      <c r="H244" s="845"/>
      <c r="I244" s="845"/>
      <c r="J244" s="845"/>
      <c r="K244" s="845"/>
      <c r="L244" s="845"/>
      <c r="M244" s="845"/>
      <c r="N244" s="845"/>
      <c r="O244" s="845"/>
      <c r="P244" s="845"/>
    </row>
    <row r="245" s="843" customFormat="true" ht="12.75" hidden="false" customHeight="false" outlineLevel="0" collapsed="false">
      <c r="A245" s="842"/>
      <c r="B245" s="845"/>
      <c r="C245" s="845"/>
      <c r="G245" s="845"/>
      <c r="H245" s="845"/>
      <c r="I245" s="845"/>
      <c r="J245" s="845"/>
      <c r="K245" s="845"/>
      <c r="L245" s="845"/>
      <c r="M245" s="845"/>
      <c r="N245" s="845"/>
      <c r="O245" s="845"/>
      <c r="P245" s="845"/>
    </row>
    <row r="246" s="843" customFormat="true" ht="12.75" hidden="false" customHeight="false" outlineLevel="0" collapsed="false">
      <c r="A246" s="842"/>
      <c r="B246" s="845"/>
      <c r="C246" s="845"/>
      <c r="G246" s="845"/>
      <c r="H246" s="845"/>
      <c r="I246" s="845"/>
      <c r="J246" s="845"/>
      <c r="K246" s="845"/>
      <c r="L246" s="845"/>
      <c r="M246" s="845"/>
      <c r="N246" s="845"/>
      <c r="O246" s="845"/>
      <c r="P246" s="845"/>
    </row>
    <row r="247" s="843" customFormat="true" ht="12.75" hidden="false" customHeight="false" outlineLevel="0" collapsed="false">
      <c r="A247" s="842"/>
      <c r="B247" s="845"/>
      <c r="C247" s="845"/>
      <c r="G247" s="845"/>
      <c r="H247" s="845"/>
      <c r="I247" s="845"/>
      <c r="J247" s="845"/>
      <c r="K247" s="845"/>
      <c r="L247" s="845"/>
      <c r="M247" s="845"/>
      <c r="N247" s="845"/>
      <c r="O247" s="845"/>
      <c r="P247" s="845"/>
    </row>
    <row r="248" s="843" customFormat="true" ht="12.75" hidden="false" customHeight="false" outlineLevel="0" collapsed="false">
      <c r="A248" s="842"/>
      <c r="B248" s="845"/>
      <c r="C248" s="845"/>
      <c r="G248" s="845"/>
      <c r="H248" s="845"/>
      <c r="I248" s="845"/>
      <c r="J248" s="845"/>
      <c r="K248" s="845"/>
      <c r="L248" s="845"/>
      <c r="M248" s="845"/>
      <c r="N248" s="845"/>
      <c r="O248" s="845"/>
      <c r="P248" s="845"/>
    </row>
    <row r="249" s="843" customFormat="true" ht="12.75" hidden="false" customHeight="false" outlineLevel="0" collapsed="false">
      <c r="A249" s="842"/>
      <c r="B249" s="845"/>
      <c r="C249" s="845"/>
      <c r="G249" s="845"/>
      <c r="H249" s="845"/>
      <c r="I249" s="845"/>
      <c r="J249" s="845"/>
      <c r="K249" s="845"/>
      <c r="L249" s="845"/>
      <c r="M249" s="845"/>
      <c r="N249" s="845"/>
      <c r="O249" s="845"/>
      <c r="P249" s="845"/>
    </row>
    <row r="250" s="843" customFormat="true" ht="12.75" hidden="false" customHeight="false" outlineLevel="0" collapsed="false">
      <c r="A250" s="842"/>
      <c r="B250" s="845"/>
      <c r="C250" s="845"/>
      <c r="G250" s="845"/>
      <c r="H250" s="845"/>
      <c r="I250" s="845"/>
      <c r="J250" s="845"/>
      <c r="K250" s="845"/>
      <c r="L250" s="845"/>
      <c r="M250" s="845"/>
      <c r="N250" s="845"/>
      <c r="O250" s="845"/>
      <c r="P250" s="845"/>
    </row>
    <row r="251" s="843" customFormat="true" ht="12.75" hidden="false" customHeight="false" outlineLevel="0" collapsed="false">
      <c r="A251" s="842"/>
      <c r="B251" s="845"/>
      <c r="C251" s="845"/>
      <c r="G251" s="845"/>
      <c r="H251" s="845"/>
      <c r="I251" s="845"/>
      <c r="J251" s="845"/>
      <c r="K251" s="845"/>
      <c r="L251" s="845"/>
      <c r="M251" s="845"/>
      <c r="N251" s="845"/>
      <c r="O251" s="845"/>
      <c r="P251" s="845"/>
    </row>
    <row r="252" s="843" customFormat="true" ht="12.75" hidden="false" customHeight="false" outlineLevel="0" collapsed="false">
      <c r="A252" s="842"/>
      <c r="B252" s="845"/>
      <c r="C252" s="845"/>
      <c r="G252" s="845"/>
      <c r="H252" s="845"/>
      <c r="I252" s="845"/>
      <c r="J252" s="845"/>
      <c r="K252" s="845"/>
      <c r="L252" s="845"/>
      <c r="M252" s="845"/>
      <c r="N252" s="845"/>
      <c r="O252" s="845"/>
      <c r="P252" s="845"/>
    </row>
    <row r="253" s="843" customFormat="true" ht="12.75" hidden="false" customHeight="false" outlineLevel="0" collapsed="false">
      <c r="A253" s="842"/>
      <c r="B253" s="845"/>
      <c r="C253" s="845"/>
      <c r="G253" s="845"/>
      <c r="H253" s="845"/>
      <c r="I253" s="845"/>
      <c r="J253" s="845"/>
      <c r="K253" s="845"/>
      <c r="L253" s="845"/>
      <c r="M253" s="845"/>
      <c r="N253" s="845"/>
      <c r="O253" s="845"/>
      <c r="P253" s="845"/>
    </row>
    <row r="254" s="843" customFormat="true" ht="12.75" hidden="false" customHeight="false" outlineLevel="0" collapsed="false">
      <c r="A254" s="842"/>
      <c r="B254" s="845"/>
      <c r="C254" s="845"/>
      <c r="G254" s="845"/>
      <c r="H254" s="845"/>
      <c r="I254" s="845"/>
      <c r="J254" s="845"/>
      <c r="K254" s="845"/>
      <c r="L254" s="845"/>
      <c r="M254" s="845"/>
      <c r="N254" s="845"/>
      <c r="O254" s="845"/>
      <c r="P254" s="845"/>
    </row>
    <row r="255" s="843" customFormat="true" ht="12.75" hidden="false" customHeight="false" outlineLevel="0" collapsed="false">
      <c r="A255" s="842"/>
      <c r="B255" s="845"/>
      <c r="C255" s="845"/>
      <c r="G255" s="845"/>
      <c r="H255" s="845"/>
      <c r="I255" s="845"/>
      <c r="J255" s="845"/>
      <c r="K255" s="845"/>
      <c r="L255" s="845"/>
      <c r="M255" s="845"/>
      <c r="N255" s="845"/>
      <c r="O255" s="845"/>
      <c r="P255" s="845"/>
    </row>
    <row r="256" s="843" customFormat="true" ht="12.75" hidden="false" customHeight="false" outlineLevel="0" collapsed="false">
      <c r="A256" s="842"/>
      <c r="B256" s="845"/>
      <c r="C256" s="845"/>
      <c r="G256" s="845"/>
      <c r="H256" s="845"/>
      <c r="I256" s="845"/>
      <c r="J256" s="845"/>
      <c r="K256" s="845"/>
      <c r="L256" s="845"/>
      <c r="M256" s="845"/>
      <c r="N256" s="845"/>
      <c r="O256" s="845"/>
      <c r="P256" s="845"/>
    </row>
    <row r="257" s="843" customFormat="true" ht="12.75" hidden="false" customHeight="false" outlineLevel="0" collapsed="false">
      <c r="A257" s="842"/>
      <c r="B257" s="845"/>
      <c r="C257" s="845"/>
      <c r="G257" s="845"/>
      <c r="H257" s="845"/>
      <c r="I257" s="845"/>
      <c r="J257" s="845"/>
      <c r="K257" s="845"/>
      <c r="L257" s="845"/>
      <c r="M257" s="845"/>
      <c r="N257" s="845"/>
      <c r="O257" s="845"/>
      <c r="P257" s="845"/>
    </row>
    <row r="258" s="843" customFormat="true" ht="12.75" hidden="false" customHeight="false" outlineLevel="0" collapsed="false">
      <c r="A258" s="842"/>
      <c r="B258" s="845"/>
      <c r="C258" s="845"/>
      <c r="G258" s="845"/>
      <c r="H258" s="845"/>
      <c r="I258" s="845"/>
      <c r="J258" s="845"/>
      <c r="K258" s="845"/>
      <c r="L258" s="845"/>
      <c r="M258" s="845"/>
      <c r="N258" s="845"/>
      <c r="O258" s="845"/>
      <c r="P258" s="845"/>
    </row>
    <row r="259" s="843" customFormat="true" ht="12.75" hidden="false" customHeight="false" outlineLevel="0" collapsed="false">
      <c r="A259" s="842"/>
      <c r="B259" s="845"/>
      <c r="C259" s="845"/>
      <c r="G259" s="845"/>
      <c r="H259" s="845"/>
      <c r="I259" s="845"/>
      <c r="J259" s="845"/>
      <c r="K259" s="845"/>
      <c r="L259" s="845"/>
      <c r="M259" s="845"/>
      <c r="N259" s="845"/>
      <c r="O259" s="845"/>
      <c r="P259" s="845"/>
    </row>
    <row r="260" s="843" customFormat="true" ht="12.75" hidden="false" customHeight="false" outlineLevel="0" collapsed="false">
      <c r="A260" s="842"/>
      <c r="B260" s="845"/>
      <c r="C260" s="845"/>
      <c r="G260" s="845"/>
      <c r="H260" s="845"/>
      <c r="I260" s="845"/>
      <c r="J260" s="845"/>
      <c r="K260" s="845"/>
      <c r="L260" s="845"/>
      <c r="M260" s="845"/>
      <c r="N260" s="845"/>
      <c r="O260" s="845"/>
      <c r="P260" s="845"/>
    </row>
    <row r="261" s="843" customFormat="true" ht="12.75" hidden="false" customHeight="false" outlineLevel="0" collapsed="false">
      <c r="A261" s="842"/>
      <c r="B261" s="845"/>
      <c r="C261" s="845"/>
      <c r="G261" s="845"/>
      <c r="H261" s="845"/>
      <c r="I261" s="845"/>
      <c r="J261" s="845"/>
      <c r="K261" s="845"/>
      <c r="L261" s="845"/>
      <c r="M261" s="845"/>
      <c r="N261" s="845"/>
      <c r="O261" s="845"/>
      <c r="P261" s="845"/>
    </row>
    <row r="262" s="843" customFormat="true" ht="12.75" hidden="false" customHeight="false" outlineLevel="0" collapsed="false">
      <c r="A262" s="842"/>
      <c r="B262" s="845"/>
      <c r="C262" s="845"/>
      <c r="G262" s="845"/>
      <c r="H262" s="845"/>
      <c r="I262" s="845"/>
      <c r="J262" s="845"/>
      <c r="K262" s="845"/>
      <c r="L262" s="845"/>
      <c r="M262" s="845"/>
      <c r="N262" s="845"/>
      <c r="O262" s="845"/>
      <c r="P262" s="845"/>
    </row>
    <row r="263" s="843" customFormat="true" ht="12.75" hidden="false" customHeight="false" outlineLevel="0" collapsed="false">
      <c r="A263" s="842"/>
      <c r="B263" s="845"/>
      <c r="C263" s="845"/>
      <c r="G263" s="845"/>
      <c r="H263" s="845"/>
      <c r="I263" s="845"/>
      <c r="J263" s="845"/>
      <c r="K263" s="845"/>
      <c r="L263" s="845"/>
      <c r="M263" s="845"/>
      <c r="N263" s="845"/>
      <c r="O263" s="845"/>
      <c r="P263" s="845"/>
    </row>
    <row r="264" s="843" customFormat="true" ht="12.75" hidden="false" customHeight="false" outlineLevel="0" collapsed="false">
      <c r="A264" s="842"/>
      <c r="B264" s="845"/>
      <c r="C264" s="845"/>
      <c r="G264" s="845"/>
      <c r="H264" s="845"/>
      <c r="I264" s="845"/>
      <c r="J264" s="845"/>
      <c r="K264" s="845"/>
      <c r="L264" s="845"/>
      <c r="M264" s="845"/>
      <c r="N264" s="845"/>
      <c r="O264" s="845"/>
      <c r="P264" s="845"/>
    </row>
    <row r="265" s="843" customFormat="true" ht="12.75" hidden="false" customHeight="false" outlineLevel="0" collapsed="false">
      <c r="A265" s="842"/>
      <c r="B265" s="845"/>
      <c r="C265" s="845"/>
      <c r="G265" s="845"/>
      <c r="H265" s="845"/>
      <c r="I265" s="845"/>
      <c r="J265" s="845"/>
      <c r="K265" s="845"/>
      <c r="L265" s="845"/>
      <c r="M265" s="845"/>
      <c r="N265" s="845"/>
      <c r="O265" s="845"/>
      <c r="P265" s="845"/>
    </row>
    <row r="266" s="843" customFormat="true" ht="12.75" hidden="false" customHeight="false" outlineLevel="0" collapsed="false">
      <c r="A266" s="842"/>
      <c r="B266" s="845"/>
      <c r="C266" s="845"/>
      <c r="G266" s="845"/>
      <c r="H266" s="845"/>
      <c r="I266" s="845"/>
      <c r="J266" s="845"/>
      <c r="K266" s="845"/>
      <c r="L266" s="845"/>
      <c r="M266" s="845"/>
      <c r="N266" s="845"/>
      <c r="O266" s="845"/>
      <c r="P266" s="845"/>
    </row>
    <row r="267" s="843" customFormat="true" ht="12.75" hidden="false" customHeight="false" outlineLevel="0" collapsed="false">
      <c r="A267" s="842"/>
      <c r="B267" s="845"/>
      <c r="C267" s="845"/>
      <c r="G267" s="845"/>
      <c r="H267" s="845"/>
      <c r="I267" s="845"/>
      <c r="J267" s="845"/>
      <c r="K267" s="845"/>
      <c r="L267" s="845"/>
      <c r="M267" s="845"/>
      <c r="N267" s="845"/>
      <c r="O267" s="845"/>
      <c r="P267" s="845"/>
    </row>
    <row r="268" s="843" customFormat="true" ht="12.75" hidden="false" customHeight="false" outlineLevel="0" collapsed="false">
      <c r="A268" s="842"/>
      <c r="B268" s="845"/>
      <c r="C268" s="845"/>
      <c r="G268" s="845"/>
      <c r="H268" s="845"/>
      <c r="I268" s="845"/>
      <c r="J268" s="845"/>
      <c r="K268" s="845"/>
      <c r="L268" s="845"/>
      <c r="M268" s="845"/>
      <c r="N268" s="845"/>
      <c r="O268" s="845"/>
      <c r="P268" s="845"/>
    </row>
    <row r="269" s="843" customFormat="true" ht="12.75" hidden="false" customHeight="false" outlineLevel="0" collapsed="false">
      <c r="A269" s="842"/>
      <c r="B269" s="845"/>
      <c r="C269" s="845"/>
      <c r="G269" s="845"/>
      <c r="H269" s="845"/>
      <c r="I269" s="845"/>
      <c r="J269" s="845"/>
      <c r="K269" s="845"/>
      <c r="L269" s="845"/>
      <c r="M269" s="845"/>
      <c r="N269" s="845"/>
      <c r="O269" s="845"/>
      <c r="P269" s="845"/>
    </row>
    <row r="270" s="843" customFormat="true" ht="12.75" hidden="false" customHeight="false" outlineLevel="0" collapsed="false">
      <c r="A270" s="842"/>
      <c r="B270" s="845"/>
      <c r="C270" s="845"/>
      <c r="G270" s="845"/>
      <c r="H270" s="845"/>
      <c r="I270" s="845"/>
      <c r="J270" s="845"/>
      <c r="K270" s="845"/>
      <c r="L270" s="845"/>
      <c r="M270" s="845"/>
      <c r="N270" s="845"/>
      <c r="O270" s="845"/>
      <c r="P270" s="845"/>
    </row>
    <row r="271" s="843" customFormat="true" ht="12.75" hidden="false" customHeight="false" outlineLevel="0" collapsed="false">
      <c r="A271" s="842"/>
      <c r="B271" s="845"/>
      <c r="C271" s="845"/>
      <c r="G271" s="845"/>
      <c r="H271" s="845"/>
      <c r="I271" s="845"/>
      <c r="J271" s="845"/>
      <c r="K271" s="845"/>
      <c r="L271" s="845"/>
      <c r="M271" s="845"/>
      <c r="N271" s="845"/>
      <c r="O271" s="845"/>
      <c r="P271" s="845"/>
    </row>
    <row r="272" s="843" customFormat="true" ht="12.75" hidden="false" customHeight="false" outlineLevel="0" collapsed="false">
      <c r="A272" s="842"/>
      <c r="B272" s="845"/>
      <c r="C272" s="845"/>
      <c r="G272" s="845"/>
      <c r="H272" s="845"/>
      <c r="I272" s="845"/>
      <c r="J272" s="845"/>
      <c r="K272" s="845"/>
      <c r="L272" s="845"/>
      <c r="M272" s="845"/>
      <c r="N272" s="845"/>
      <c r="O272" s="845"/>
      <c r="P272" s="845"/>
    </row>
    <row r="273" s="843" customFormat="true" ht="12.75" hidden="false" customHeight="false" outlineLevel="0" collapsed="false">
      <c r="A273" s="842"/>
      <c r="B273" s="845"/>
      <c r="C273" s="845"/>
      <c r="G273" s="845"/>
      <c r="H273" s="845"/>
      <c r="I273" s="845"/>
      <c r="J273" s="845"/>
      <c r="K273" s="845"/>
      <c r="L273" s="845"/>
      <c r="M273" s="845"/>
      <c r="N273" s="845"/>
      <c r="O273" s="845"/>
      <c r="P273" s="845"/>
    </row>
    <row r="274" s="843" customFormat="true" ht="12.75" hidden="false" customHeight="false" outlineLevel="0" collapsed="false">
      <c r="A274" s="842"/>
      <c r="B274" s="845"/>
      <c r="C274" s="845"/>
      <c r="G274" s="845"/>
      <c r="H274" s="845"/>
      <c r="I274" s="845"/>
      <c r="J274" s="845"/>
      <c r="K274" s="845"/>
      <c r="L274" s="845"/>
      <c r="M274" s="845"/>
      <c r="N274" s="845"/>
      <c r="O274" s="845"/>
      <c r="P274" s="845"/>
    </row>
    <row r="275" s="843" customFormat="true" ht="12.75" hidden="false" customHeight="false" outlineLevel="0" collapsed="false">
      <c r="A275" s="842"/>
      <c r="B275" s="845"/>
      <c r="C275" s="845"/>
      <c r="G275" s="845"/>
      <c r="H275" s="845"/>
      <c r="I275" s="845"/>
      <c r="J275" s="845"/>
      <c r="K275" s="845"/>
      <c r="L275" s="845"/>
      <c r="M275" s="845"/>
      <c r="N275" s="845"/>
      <c r="O275" s="845"/>
      <c r="P275" s="845"/>
    </row>
    <row r="276" s="843" customFormat="true" ht="12.75" hidden="false" customHeight="false" outlineLevel="0" collapsed="false">
      <c r="A276" s="842"/>
      <c r="B276" s="845"/>
      <c r="C276" s="845"/>
      <c r="G276" s="845"/>
      <c r="H276" s="845"/>
      <c r="I276" s="845"/>
      <c r="J276" s="845"/>
      <c r="K276" s="845"/>
      <c r="L276" s="845"/>
      <c r="M276" s="845"/>
      <c r="N276" s="845"/>
      <c r="O276" s="845"/>
      <c r="P276" s="845"/>
    </row>
    <row r="277" s="843" customFormat="true" ht="12.75" hidden="false" customHeight="false" outlineLevel="0" collapsed="false">
      <c r="A277" s="842"/>
      <c r="B277" s="845"/>
      <c r="C277" s="845"/>
      <c r="G277" s="845"/>
      <c r="H277" s="845"/>
      <c r="I277" s="845"/>
      <c r="J277" s="845"/>
      <c r="K277" s="845"/>
      <c r="L277" s="845"/>
      <c r="M277" s="845"/>
      <c r="N277" s="845"/>
      <c r="O277" s="845"/>
      <c r="P277" s="845"/>
    </row>
    <row r="278" s="843" customFormat="true" ht="12.75" hidden="false" customHeight="false" outlineLevel="0" collapsed="false">
      <c r="A278" s="842"/>
      <c r="B278" s="845"/>
      <c r="C278" s="845"/>
      <c r="G278" s="845"/>
      <c r="H278" s="845"/>
      <c r="I278" s="845"/>
      <c r="J278" s="845"/>
      <c r="K278" s="845"/>
      <c r="L278" s="845"/>
      <c r="M278" s="845"/>
      <c r="N278" s="845"/>
      <c r="O278" s="845"/>
      <c r="P278" s="845"/>
    </row>
    <row r="279" s="843" customFormat="true" ht="12.75" hidden="false" customHeight="false" outlineLevel="0" collapsed="false">
      <c r="A279" s="842"/>
      <c r="B279" s="845"/>
      <c r="C279" s="845"/>
      <c r="G279" s="845"/>
      <c r="H279" s="845"/>
      <c r="I279" s="845"/>
      <c r="J279" s="845"/>
      <c r="K279" s="845"/>
      <c r="L279" s="845"/>
      <c r="M279" s="845"/>
      <c r="N279" s="845"/>
      <c r="O279" s="845"/>
      <c r="P279" s="845"/>
    </row>
    <row r="280" s="843" customFormat="true" ht="12.75" hidden="false" customHeight="false" outlineLevel="0" collapsed="false">
      <c r="A280" s="842"/>
      <c r="B280" s="845"/>
      <c r="C280" s="845"/>
      <c r="G280" s="845"/>
      <c r="H280" s="845"/>
      <c r="I280" s="845"/>
      <c r="J280" s="845"/>
      <c r="K280" s="845"/>
      <c r="L280" s="845"/>
      <c r="M280" s="845"/>
      <c r="N280" s="845"/>
      <c r="O280" s="845"/>
      <c r="P280" s="845"/>
    </row>
    <row r="281" s="843" customFormat="true" ht="12.75" hidden="false" customHeight="false" outlineLevel="0" collapsed="false">
      <c r="A281" s="842"/>
      <c r="B281" s="845"/>
      <c r="C281" s="845"/>
      <c r="G281" s="845"/>
      <c r="H281" s="845"/>
      <c r="I281" s="845"/>
      <c r="J281" s="845"/>
      <c r="K281" s="845"/>
      <c r="L281" s="845"/>
      <c r="M281" s="845"/>
      <c r="N281" s="845"/>
      <c r="O281" s="845"/>
      <c r="P281" s="845"/>
    </row>
    <row r="282" s="843" customFormat="true" ht="12.75" hidden="false" customHeight="false" outlineLevel="0" collapsed="false">
      <c r="A282" s="842"/>
      <c r="B282" s="845"/>
      <c r="C282" s="845"/>
      <c r="G282" s="845"/>
      <c r="H282" s="845"/>
      <c r="I282" s="845"/>
      <c r="J282" s="845"/>
      <c r="K282" s="845"/>
      <c r="L282" s="845"/>
      <c r="M282" s="845"/>
      <c r="N282" s="845"/>
      <c r="O282" s="845"/>
      <c r="P282" s="845"/>
    </row>
    <row r="283" s="843" customFormat="true" ht="12.75" hidden="false" customHeight="false" outlineLevel="0" collapsed="false">
      <c r="A283" s="842"/>
      <c r="B283" s="845"/>
      <c r="C283" s="845"/>
      <c r="G283" s="845"/>
      <c r="H283" s="845"/>
      <c r="I283" s="845"/>
      <c r="J283" s="845"/>
      <c r="K283" s="845"/>
      <c r="L283" s="845"/>
      <c r="M283" s="845"/>
      <c r="N283" s="845"/>
      <c r="O283" s="845"/>
      <c r="P283" s="845"/>
    </row>
    <row r="284" s="843" customFormat="true" ht="12.75" hidden="false" customHeight="false" outlineLevel="0" collapsed="false">
      <c r="A284" s="842"/>
      <c r="B284" s="845"/>
      <c r="C284" s="845"/>
      <c r="G284" s="845"/>
      <c r="H284" s="845"/>
      <c r="I284" s="845"/>
      <c r="J284" s="845"/>
      <c r="K284" s="845"/>
      <c r="L284" s="845"/>
      <c r="M284" s="845"/>
      <c r="N284" s="845"/>
      <c r="O284" s="845"/>
      <c r="P284" s="845"/>
    </row>
    <row r="285" s="843" customFormat="true" ht="12.75" hidden="false" customHeight="false" outlineLevel="0" collapsed="false">
      <c r="A285" s="842"/>
      <c r="B285" s="845"/>
      <c r="C285" s="845"/>
      <c r="G285" s="845"/>
      <c r="H285" s="845"/>
      <c r="I285" s="845"/>
      <c r="J285" s="845"/>
      <c r="K285" s="845"/>
      <c r="L285" s="845"/>
      <c r="M285" s="845"/>
      <c r="N285" s="845"/>
      <c r="O285" s="845"/>
      <c r="P285" s="845"/>
    </row>
    <row r="286" s="843" customFormat="true" ht="12.75" hidden="false" customHeight="false" outlineLevel="0" collapsed="false">
      <c r="A286" s="842"/>
      <c r="B286" s="845"/>
      <c r="C286" s="845"/>
      <c r="G286" s="845"/>
      <c r="H286" s="845"/>
      <c r="I286" s="845"/>
      <c r="J286" s="845"/>
      <c r="K286" s="845"/>
      <c r="L286" s="845"/>
      <c r="M286" s="845"/>
      <c r="N286" s="845"/>
      <c r="O286" s="845"/>
      <c r="P286" s="845"/>
    </row>
    <row r="287" s="843" customFormat="true" ht="12.75" hidden="false" customHeight="false" outlineLevel="0" collapsed="false">
      <c r="A287" s="842"/>
      <c r="B287" s="845"/>
      <c r="C287" s="845"/>
      <c r="G287" s="845"/>
      <c r="H287" s="845"/>
      <c r="I287" s="845"/>
      <c r="J287" s="845"/>
      <c r="K287" s="845"/>
      <c r="L287" s="845"/>
      <c r="M287" s="845"/>
      <c r="N287" s="845"/>
      <c r="O287" s="845"/>
      <c r="P287" s="845"/>
    </row>
    <row r="288" s="843" customFormat="true" ht="12.75" hidden="false" customHeight="false" outlineLevel="0" collapsed="false">
      <c r="A288" s="842"/>
      <c r="B288" s="845"/>
      <c r="C288" s="845"/>
      <c r="G288" s="845"/>
      <c r="H288" s="845"/>
      <c r="I288" s="845"/>
      <c r="J288" s="845"/>
      <c r="K288" s="845"/>
      <c r="L288" s="845"/>
      <c r="M288" s="845"/>
      <c r="N288" s="845"/>
      <c r="O288" s="845"/>
      <c r="P288" s="845"/>
    </row>
    <row r="289" s="843" customFormat="true" ht="12.75" hidden="false" customHeight="false" outlineLevel="0" collapsed="false">
      <c r="A289" s="842"/>
      <c r="B289" s="845"/>
      <c r="C289" s="845"/>
      <c r="G289" s="845"/>
      <c r="H289" s="845"/>
      <c r="I289" s="845"/>
      <c r="J289" s="845"/>
      <c r="K289" s="845"/>
      <c r="L289" s="845"/>
      <c r="M289" s="845"/>
      <c r="N289" s="845"/>
      <c r="O289" s="845"/>
      <c r="P289" s="845"/>
    </row>
    <row r="290" s="843" customFormat="true" ht="12.75" hidden="false" customHeight="false" outlineLevel="0" collapsed="false">
      <c r="A290" s="842"/>
      <c r="B290" s="845"/>
      <c r="C290" s="845"/>
      <c r="G290" s="845"/>
      <c r="H290" s="845"/>
      <c r="I290" s="845"/>
      <c r="J290" s="845"/>
      <c r="K290" s="845"/>
      <c r="L290" s="845"/>
      <c r="M290" s="845"/>
      <c r="N290" s="845"/>
      <c r="O290" s="845"/>
      <c r="P290" s="845"/>
    </row>
    <row r="291" s="843" customFormat="true" ht="12.75" hidden="false" customHeight="false" outlineLevel="0" collapsed="false">
      <c r="A291" s="842"/>
      <c r="B291" s="845"/>
      <c r="C291" s="845"/>
      <c r="G291" s="845"/>
      <c r="H291" s="845"/>
      <c r="I291" s="845"/>
      <c r="J291" s="845"/>
      <c r="K291" s="845"/>
      <c r="L291" s="845"/>
      <c r="M291" s="845"/>
      <c r="N291" s="845"/>
      <c r="O291" s="845"/>
      <c r="P291" s="845"/>
    </row>
    <row r="292" s="843" customFormat="true" ht="12.75" hidden="false" customHeight="false" outlineLevel="0" collapsed="false">
      <c r="A292" s="842"/>
      <c r="B292" s="845"/>
      <c r="C292" s="845"/>
      <c r="G292" s="845"/>
      <c r="H292" s="845"/>
      <c r="I292" s="845"/>
      <c r="J292" s="845"/>
      <c r="K292" s="845"/>
      <c r="L292" s="845"/>
      <c r="M292" s="845"/>
      <c r="N292" s="845"/>
      <c r="O292" s="845"/>
      <c r="P292" s="845"/>
    </row>
    <row r="293" s="843" customFormat="true" ht="12.75" hidden="false" customHeight="false" outlineLevel="0" collapsed="false">
      <c r="A293" s="842"/>
      <c r="B293" s="845"/>
      <c r="C293" s="845"/>
      <c r="G293" s="845"/>
      <c r="H293" s="845"/>
      <c r="I293" s="845"/>
      <c r="J293" s="845"/>
      <c r="K293" s="845"/>
      <c r="L293" s="845"/>
      <c r="M293" s="845"/>
      <c r="N293" s="845"/>
      <c r="O293" s="845"/>
      <c r="P293" s="845"/>
    </row>
    <row r="294" s="843" customFormat="true" ht="12.75" hidden="false" customHeight="false" outlineLevel="0" collapsed="false">
      <c r="A294" s="842"/>
      <c r="B294" s="845"/>
      <c r="C294" s="845"/>
      <c r="G294" s="845"/>
      <c r="H294" s="845"/>
      <c r="I294" s="845"/>
      <c r="J294" s="845"/>
      <c r="K294" s="845"/>
      <c r="L294" s="845"/>
      <c r="M294" s="845"/>
      <c r="N294" s="845"/>
      <c r="O294" s="845"/>
      <c r="P294" s="845"/>
    </row>
    <row r="295" s="843" customFormat="true" ht="12.75" hidden="false" customHeight="false" outlineLevel="0" collapsed="false">
      <c r="A295" s="842"/>
      <c r="B295" s="845"/>
      <c r="C295" s="845"/>
      <c r="G295" s="845"/>
      <c r="H295" s="845"/>
      <c r="I295" s="845"/>
      <c r="J295" s="845"/>
      <c r="K295" s="845"/>
      <c r="L295" s="845"/>
      <c r="M295" s="845"/>
      <c r="N295" s="845"/>
      <c r="O295" s="845"/>
      <c r="P295" s="845"/>
    </row>
    <row r="296" s="843" customFormat="true" ht="12.75" hidden="false" customHeight="false" outlineLevel="0" collapsed="false">
      <c r="A296" s="842"/>
      <c r="B296" s="845"/>
      <c r="C296" s="845"/>
      <c r="G296" s="845"/>
      <c r="H296" s="845"/>
      <c r="I296" s="845"/>
      <c r="J296" s="845"/>
      <c r="K296" s="845"/>
      <c r="L296" s="845"/>
      <c r="M296" s="845"/>
      <c r="N296" s="845"/>
      <c r="O296" s="845"/>
      <c r="P296" s="845"/>
    </row>
    <row r="297" s="843" customFormat="true" ht="12.75" hidden="false" customHeight="false" outlineLevel="0" collapsed="false">
      <c r="A297" s="842"/>
      <c r="B297" s="845"/>
      <c r="C297" s="845"/>
      <c r="G297" s="845"/>
      <c r="H297" s="845"/>
      <c r="I297" s="845"/>
      <c r="J297" s="845"/>
      <c r="K297" s="845"/>
      <c r="L297" s="845"/>
      <c r="M297" s="845"/>
      <c r="N297" s="845"/>
      <c r="O297" s="845"/>
      <c r="P297" s="845"/>
    </row>
    <row r="298" s="843" customFormat="true" ht="12.75" hidden="false" customHeight="false" outlineLevel="0" collapsed="false">
      <c r="A298" s="842"/>
      <c r="B298" s="845"/>
      <c r="C298" s="845"/>
      <c r="G298" s="845"/>
      <c r="H298" s="845"/>
      <c r="I298" s="845"/>
      <c r="J298" s="845"/>
      <c r="K298" s="845"/>
      <c r="L298" s="845"/>
      <c r="M298" s="845"/>
      <c r="N298" s="845"/>
      <c r="O298" s="845"/>
      <c r="P298" s="845"/>
    </row>
    <row r="299" s="843" customFormat="true" ht="12.75" hidden="false" customHeight="false" outlineLevel="0" collapsed="false">
      <c r="A299" s="842"/>
      <c r="B299" s="845"/>
      <c r="C299" s="845"/>
      <c r="G299" s="845"/>
      <c r="H299" s="845"/>
      <c r="I299" s="845"/>
      <c r="J299" s="845"/>
      <c r="K299" s="845"/>
      <c r="L299" s="845"/>
      <c r="M299" s="845"/>
      <c r="N299" s="845"/>
      <c r="O299" s="845"/>
      <c r="P299" s="845"/>
    </row>
    <row r="300" s="843" customFormat="true" ht="12.75" hidden="false" customHeight="false" outlineLevel="0" collapsed="false">
      <c r="A300" s="842"/>
      <c r="B300" s="845"/>
      <c r="C300" s="845"/>
      <c r="G300" s="845"/>
      <c r="H300" s="845"/>
      <c r="I300" s="845"/>
      <c r="J300" s="845"/>
      <c r="K300" s="845"/>
      <c r="L300" s="845"/>
      <c r="M300" s="845"/>
      <c r="N300" s="845"/>
      <c r="O300" s="845"/>
      <c r="P300" s="845"/>
    </row>
    <row r="301" s="843" customFormat="true" ht="12.75" hidden="false" customHeight="false" outlineLevel="0" collapsed="false">
      <c r="A301" s="842"/>
      <c r="B301" s="845"/>
      <c r="C301" s="845"/>
      <c r="G301" s="845"/>
      <c r="H301" s="845"/>
      <c r="I301" s="845"/>
      <c r="J301" s="845"/>
      <c r="K301" s="845"/>
      <c r="L301" s="845"/>
      <c r="M301" s="845"/>
      <c r="N301" s="845"/>
      <c r="O301" s="845"/>
      <c r="P301" s="845"/>
    </row>
    <row r="302" s="843" customFormat="true" ht="12.75" hidden="false" customHeight="false" outlineLevel="0" collapsed="false">
      <c r="A302" s="842"/>
      <c r="B302" s="845"/>
      <c r="C302" s="845"/>
      <c r="G302" s="845"/>
      <c r="H302" s="845"/>
      <c r="I302" s="845"/>
      <c r="J302" s="845"/>
      <c r="K302" s="845"/>
      <c r="L302" s="845"/>
      <c r="M302" s="845"/>
      <c r="N302" s="845"/>
      <c r="O302" s="845"/>
      <c r="P302" s="845"/>
    </row>
    <row r="303" s="843" customFormat="true" ht="12.75" hidden="false" customHeight="false" outlineLevel="0" collapsed="false">
      <c r="A303" s="842"/>
      <c r="B303" s="845"/>
      <c r="C303" s="845"/>
      <c r="G303" s="845"/>
      <c r="H303" s="845"/>
      <c r="I303" s="845"/>
      <c r="J303" s="845"/>
      <c r="K303" s="845"/>
      <c r="L303" s="845"/>
      <c r="M303" s="845"/>
      <c r="N303" s="845"/>
      <c r="O303" s="845"/>
      <c r="P303" s="845"/>
    </row>
    <row r="304" s="843" customFormat="true" ht="12.75" hidden="false" customHeight="false" outlineLevel="0" collapsed="false">
      <c r="A304" s="842"/>
      <c r="B304" s="845"/>
      <c r="C304" s="845"/>
      <c r="G304" s="845"/>
      <c r="H304" s="845"/>
      <c r="I304" s="845"/>
      <c r="J304" s="845"/>
      <c r="K304" s="845"/>
      <c r="L304" s="845"/>
      <c r="M304" s="845"/>
      <c r="N304" s="845"/>
      <c r="O304" s="845"/>
      <c r="P304" s="845"/>
    </row>
    <row r="305" s="843" customFormat="true" ht="12.75" hidden="false" customHeight="false" outlineLevel="0" collapsed="false">
      <c r="A305" s="842"/>
      <c r="B305" s="845"/>
      <c r="C305" s="845"/>
      <c r="G305" s="845"/>
      <c r="H305" s="845"/>
      <c r="I305" s="845"/>
      <c r="J305" s="845"/>
      <c r="K305" s="845"/>
      <c r="L305" s="845"/>
      <c r="M305" s="845"/>
      <c r="N305" s="845"/>
      <c r="O305" s="845"/>
      <c r="P305" s="845"/>
    </row>
    <row r="306" s="843" customFormat="true" ht="12.75" hidden="false" customHeight="false" outlineLevel="0" collapsed="false">
      <c r="A306" s="842"/>
      <c r="B306" s="845"/>
      <c r="C306" s="845"/>
      <c r="G306" s="845"/>
      <c r="H306" s="845"/>
      <c r="I306" s="845"/>
      <c r="J306" s="845"/>
      <c r="K306" s="845"/>
      <c r="L306" s="845"/>
      <c r="M306" s="845"/>
      <c r="N306" s="845"/>
      <c r="O306" s="845"/>
      <c r="P306" s="845"/>
    </row>
    <row r="307" s="843" customFormat="true" ht="12.75" hidden="false" customHeight="false" outlineLevel="0" collapsed="false">
      <c r="A307" s="842"/>
      <c r="B307" s="845"/>
      <c r="C307" s="845"/>
      <c r="G307" s="845"/>
      <c r="H307" s="845"/>
      <c r="I307" s="845"/>
      <c r="J307" s="845"/>
      <c r="K307" s="845"/>
      <c r="L307" s="845"/>
      <c r="M307" s="845"/>
      <c r="N307" s="845"/>
      <c r="O307" s="845"/>
      <c r="P307" s="845"/>
    </row>
    <row r="308" s="843" customFormat="true" ht="12.75" hidden="false" customHeight="false" outlineLevel="0" collapsed="false">
      <c r="A308" s="842"/>
      <c r="B308" s="845"/>
      <c r="C308" s="845"/>
      <c r="G308" s="845"/>
      <c r="H308" s="845"/>
      <c r="I308" s="845"/>
      <c r="J308" s="845"/>
      <c r="K308" s="845"/>
      <c r="L308" s="845"/>
      <c r="M308" s="845"/>
      <c r="N308" s="845"/>
      <c r="O308" s="845"/>
      <c r="P308" s="845"/>
    </row>
    <row r="309" s="843" customFormat="true" ht="12.75" hidden="false" customHeight="false" outlineLevel="0" collapsed="false">
      <c r="A309" s="842"/>
      <c r="B309" s="845"/>
      <c r="C309" s="845"/>
      <c r="G309" s="845"/>
      <c r="H309" s="845"/>
      <c r="I309" s="845"/>
      <c r="J309" s="845"/>
      <c r="K309" s="845"/>
      <c r="L309" s="845"/>
      <c r="M309" s="845"/>
      <c r="N309" s="845"/>
      <c r="O309" s="845"/>
      <c r="P309" s="845"/>
    </row>
    <row r="310" s="843" customFormat="true" ht="12.75" hidden="false" customHeight="false" outlineLevel="0" collapsed="false">
      <c r="A310" s="842"/>
      <c r="B310" s="845"/>
      <c r="C310" s="845"/>
      <c r="G310" s="845"/>
      <c r="H310" s="845"/>
      <c r="I310" s="845"/>
      <c r="J310" s="845"/>
      <c r="K310" s="845"/>
      <c r="L310" s="845"/>
      <c r="M310" s="845"/>
      <c r="N310" s="845"/>
      <c r="O310" s="845"/>
      <c r="P310" s="845"/>
    </row>
    <row r="311" s="843" customFormat="true" ht="12.75" hidden="false" customHeight="false" outlineLevel="0" collapsed="false">
      <c r="A311" s="842"/>
      <c r="B311" s="845"/>
      <c r="C311" s="845"/>
      <c r="G311" s="845"/>
      <c r="H311" s="845"/>
      <c r="I311" s="845"/>
      <c r="J311" s="845"/>
      <c r="K311" s="845"/>
      <c r="L311" s="845"/>
      <c r="M311" s="845"/>
      <c r="N311" s="845"/>
      <c r="O311" s="845"/>
      <c r="P311" s="845"/>
    </row>
    <row r="312" s="843" customFormat="true" ht="12.75" hidden="false" customHeight="false" outlineLevel="0" collapsed="false">
      <c r="A312" s="842"/>
      <c r="B312" s="845"/>
      <c r="C312" s="845"/>
      <c r="G312" s="845"/>
      <c r="H312" s="845"/>
      <c r="I312" s="845"/>
      <c r="J312" s="845"/>
      <c r="K312" s="845"/>
      <c r="L312" s="845"/>
      <c r="M312" s="845"/>
      <c r="N312" s="845"/>
      <c r="O312" s="845"/>
      <c r="P312" s="845"/>
    </row>
    <row r="313" s="843" customFormat="true" ht="12.75" hidden="false" customHeight="false" outlineLevel="0" collapsed="false">
      <c r="A313" s="842"/>
      <c r="B313" s="845"/>
      <c r="C313" s="845"/>
      <c r="G313" s="845"/>
      <c r="H313" s="845"/>
      <c r="I313" s="845"/>
      <c r="J313" s="845"/>
      <c r="K313" s="845"/>
      <c r="L313" s="845"/>
      <c r="M313" s="845"/>
      <c r="N313" s="845"/>
      <c r="O313" s="845"/>
      <c r="P313" s="845"/>
    </row>
    <row r="314" s="843" customFormat="true" ht="12.75" hidden="false" customHeight="false" outlineLevel="0" collapsed="false">
      <c r="A314" s="842"/>
      <c r="B314" s="845"/>
      <c r="C314" s="845"/>
      <c r="G314" s="845"/>
      <c r="H314" s="845"/>
      <c r="I314" s="845"/>
      <c r="J314" s="845"/>
      <c r="K314" s="845"/>
      <c r="L314" s="845"/>
      <c r="M314" s="845"/>
      <c r="N314" s="845"/>
      <c r="O314" s="845"/>
      <c r="P314" s="845"/>
    </row>
    <row r="315" s="843" customFormat="true" ht="12.75" hidden="false" customHeight="false" outlineLevel="0" collapsed="false">
      <c r="A315" s="842"/>
      <c r="B315" s="845"/>
      <c r="C315" s="845"/>
      <c r="G315" s="845"/>
      <c r="H315" s="845"/>
      <c r="I315" s="845"/>
      <c r="J315" s="845"/>
      <c r="K315" s="845"/>
      <c r="L315" s="845"/>
      <c r="M315" s="845"/>
      <c r="N315" s="845"/>
      <c r="O315" s="845"/>
      <c r="P315" s="845"/>
    </row>
    <row r="316" s="843" customFormat="true" ht="12.75" hidden="false" customHeight="false" outlineLevel="0" collapsed="false">
      <c r="A316" s="842"/>
      <c r="B316" s="845"/>
      <c r="C316" s="845"/>
      <c r="G316" s="845"/>
      <c r="H316" s="845"/>
      <c r="I316" s="845"/>
      <c r="J316" s="845"/>
      <c r="K316" s="845"/>
      <c r="L316" s="845"/>
      <c r="M316" s="845"/>
      <c r="N316" s="845"/>
      <c r="O316" s="845"/>
      <c r="P316" s="845"/>
    </row>
    <row r="317" s="843" customFormat="true" ht="12.75" hidden="false" customHeight="false" outlineLevel="0" collapsed="false">
      <c r="A317" s="842"/>
      <c r="B317" s="845"/>
      <c r="C317" s="845"/>
      <c r="G317" s="845"/>
      <c r="H317" s="845"/>
      <c r="I317" s="845"/>
      <c r="J317" s="845"/>
      <c r="K317" s="845"/>
      <c r="L317" s="845"/>
      <c r="M317" s="845"/>
      <c r="N317" s="845"/>
      <c r="O317" s="845"/>
      <c r="P317" s="845"/>
    </row>
    <row r="318" s="843" customFormat="true" ht="12.75" hidden="false" customHeight="false" outlineLevel="0" collapsed="false">
      <c r="A318" s="842"/>
      <c r="B318" s="845"/>
      <c r="C318" s="845"/>
      <c r="G318" s="845"/>
      <c r="H318" s="845"/>
      <c r="I318" s="845"/>
      <c r="J318" s="845"/>
      <c r="K318" s="845"/>
      <c r="L318" s="845"/>
      <c r="M318" s="845"/>
      <c r="N318" s="845"/>
      <c r="O318" s="845"/>
      <c r="P318" s="845"/>
    </row>
    <row r="319" s="843" customFormat="true" ht="12.75" hidden="false" customHeight="false" outlineLevel="0" collapsed="false">
      <c r="A319" s="842"/>
      <c r="B319" s="845"/>
      <c r="C319" s="845"/>
      <c r="G319" s="845"/>
      <c r="H319" s="845"/>
      <c r="I319" s="845"/>
      <c r="J319" s="845"/>
      <c r="K319" s="845"/>
      <c r="L319" s="845"/>
      <c r="M319" s="845"/>
      <c r="N319" s="845"/>
      <c r="O319" s="845"/>
      <c r="P319" s="845"/>
    </row>
    <row r="320" s="843" customFormat="true" ht="12.75" hidden="false" customHeight="false" outlineLevel="0" collapsed="false">
      <c r="A320" s="842"/>
      <c r="B320" s="845"/>
      <c r="C320" s="845"/>
      <c r="G320" s="845"/>
      <c r="H320" s="845"/>
      <c r="I320" s="845"/>
      <c r="J320" s="845"/>
      <c r="K320" s="845"/>
      <c r="L320" s="845"/>
      <c r="M320" s="845"/>
      <c r="N320" s="845"/>
      <c r="O320" s="845"/>
      <c r="P320" s="845"/>
    </row>
    <row r="321" s="843" customFormat="true" ht="12.75" hidden="false" customHeight="false" outlineLevel="0" collapsed="false">
      <c r="A321" s="842"/>
      <c r="B321" s="845"/>
      <c r="C321" s="845"/>
      <c r="G321" s="845"/>
      <c r="H321" s="845"/>
      <c r="I321" s="845"/>
      <c r="J321" s="845"/>
      <c r="K321" s="845"/>
      <c r="L321" s="845"/>
      <c r="M321" s="845"/>
      <c r="N321" s="845"/>
      <c r="O321" s="845"/>
      <c r="P321" s="845"/>
    </row>
    <row r="322" s="843" customFormat="true" ht="12.75" hidden="false" customHeight="false" outlineLevel="0" collapsed="false">
      <c r="A322" s="842"/>
      <c r="B322" s="845"/>
      <c r="C322" s="845"/>
      <c r="G322" s="845"/>
      <c r="H322" s="845"/>
      <c r="I322" s="845"/>
      <c r="J322" s="845"/>
      <c r="K322" s="845"/>
      <c r="L322" s="845"/>
      <c r="M322" s="845"/>
      <c r="N322" s="845"/>
      <c r="O322" s="845"/>
      <c r="P322" s="845"/>
    </row>
    <row r="323" s="843" customFormat="true" ht="12.75" hidden="false" customHeight="false" outlineLevel="0" collapsed="false">
      <c r="A323" s="842"/>
      <c r="B323" s="845"/>
      <c r="C323" s="845"/>
      <c r="G323" s="845"/>
      <c r="H323" s="845"/>
      <c r="I323" s="845"/>
      <c r="J323" s="845"/>
      <c r="K323" s="845"/>
      <c r="L323" s="845"/>
      <c r="M323" s="845"/>
      <c r="N323" s="845"/>
      <c r="O323" s="845"/>
      <c r="P323" s="845"/>
    </row>
    <row r="324" s="843" customFormat="true" ht="12.75" hidden="false" customHeight="false" outlineLevel="0" collapsed="false">
      <c r="A324" s="842"/>
      <c r="B324" s="845"/>
      <c r="C324" s="845"/>
      <c r="G324" s="845"/>
      <c r="H324" s="845"/>
      <c r="I324" s="845"/>
      <c r="J324" s="845"/>
      <c r="K324" s="845"/>
      <c r="L324" s="845"/>
      <c r="M324" s="845"/>
      <c r="N324" s="845"/>
      <c r="O324" s="845"/>
      <c r="P324" s="845"/>
    </row>
    <row r="325" s="843" customFormat="true" ht="12.75" hidden="false" customHeight="false" outlineLevel="0" collapsed="false">
      <c r="A325" s="842"/>
      <c r="B325" s="845"/>
      <c r="C325" s="845"/>
      <c r="G325" s="845"/>
      <c r="H325" s="845"/>
      <c r="I325" s="845"/>
      <c r="J325" s="845"/>
      <c r="K325" s="845"/>
      <c r="L325" s="845"/>
      <c r="M325" s="845"/>
      <c r="N325" s="845"/>
      <c r="O325" s="845"/>
      <c r="P325" s="845"/>
    </row>
    <row r="326" s="843" customFormat="true" ht="12.75" hidden="false" customHeight="false" outlineLevel="0" collapsed="false">
      <c r="A326" s="842"/>
      <c r="B326" s="845"/>
      <c r="C326" s="845"/>
      <c r="G326" s="845"/>
      <c r="H326" s="845"/>
      <c r="I326" s="845"/>
      <c r="J326" s="845"/>
      <c r="K326" s="845"/>
      <c r="L326" s="845"/>
      <c r="M326" s="845"/>
      <c r="N326" s="845"/>
      <c r="O326" s="845"/>
      <c r="P326" s="845"/>
    </row>
    <row r="327" s="843" customFormat="true" ht="12.75" hidden="false" customHeight="false" outlineLevel="0" collapsed="false">
      <c r="A327" s="842"/>
      <c r="B327" s="845"/>
      <c r="C327" s="845"/>
      <c r="G327" s="845"/>
      <c r="H327" s="845"/>
      <c r="I327" s="845"/>
      <c r="J327" s="845"/>
      <c r="K327" s="845"/>
      <c r="L327" s="845"/>
      <c r="M327" s="845"/>
      <c r="N327" s="845"/>
      <c r="O327" s="845"/>
      <c r="P327" s="845"/>
    </row>
    <row r="328" s="843" customFormat="true" ht="12.75" hidden="false" customHeight="false" outlineLevel="0" collapsed="false">
      <c r="A328" s="842"/>
      <c r="B328" s="845"/>
      <c r="C328" s="845"/>
      <c r="G328" s="845"/>
      <c r="H328" s="845"/>
      <c r="I328" s="845"/>
      <c r="J328" s="845"/>
      <c r="K328" s="845"/>
      <c r="L328" s="845"/>
      <c r="M328" s="845"/>
      <c r="N328" s="845"/>
      <c r="O328" s="845"/>
      <c r="P328" s="845"/>
    </row>
    <row r="329" s="843" customFormat="true" ht="12.75" hidden="false" customHeight="false" outlineLevel="0" collapsed="false">
      <c r="A329" s="842"/>
      <c r="B329" s="845"/>
      <c r="C329" s="845"/>
      <c r="G329" s="845"/>
      <c r="H329" s="845"/>
      <c r="I329" s="845"/>
      <c r="J329" s="845"/>
      <c r="K329" s="845"/>
      <c r="L329" s="845"/>
      <c r="M329" s="845"/>
      <c r="N329" s="845"/>
      <c r="O329" s="845"/>
      <c r="P329" s="845"/>
    </row>
    <row r="330" s="843" customFormat="true" ht="12.75" hidden="false" customHeight="false" outlineLevel="0" collapsed="false">
      <c r="A330" s="842"/>
      <c r="B330" s="845"/>
      <c r="C330" s="845"/>
      <c r="G330" s="845"/>
      <c r="H330" s="845"/>
      <c r="I330" s="845"/>
      <c r="J330" s="845"/>
      <c r="K330" s="845"/>
      <c r="L330" s="845"/>
      <c r="M330" s="845"/>
      <c r="N330" s="845"/>
      <c r="O330" s="845"/>
      <c r="P330" s="845"/>
    </row>
    <row r="331" s="843" customFormat="true" ht="12.75" hidden="false" customHeight="false" outlineLevel="0" collapsed="false">
      <c r="A331" s="842"/>
      <c r="B331" s="845"/>
      <c r="C331" s="845"/>
      <c r="G331" s="845"/>
      <c r="H331" s="845"/>
      <c r="I331" s="845"/>
      <c r="J331" s="845"/>
      <c r="K331" s="845"/>
      <c r="L331" s="845"/>
      <c r="M331" s="845"/>
      <c r="N331" s="845"/>
      <c r="O331" s="845"/>
      <c r="P331" s="845"/>
    </row>
    <row r="332" s="843" customFormat="true" ht="12.75" hidden="false" customHeight="false" outlineLevel="0" collapsed="false">
      <c r="A332" s="842"/>
      <c r="B332" s="845"/>
      <c r="C332" s="845"/>
      <c r="G332" s="845"/>
      <c r="H332" s="845"/>
      <c r="I332" s="845"/>
      <c r="J332" s="845"/>
      <c r="K332" s="845"/>
      <c r="L332" s="845"/>
      <c r="M332" s="845"/>
      <c r="N332" s="845"/>
      <c r="O332" s="845"/>
      <c r="P332" s="845"/>
    </row>
    <row r="333" s="843" customFormat="true" ht="12.75" hidden="false" customHeight="false" outlineLevel="0" collapsed="false">
      <c r="A333" s="842"/>
      <c r="B333" s="845"/>
      <c r="C333" s="845"/>
      <c r="G333" s="845"/>
      <c r="H333" s="845"/>
      <c r="I333" s="845"/>
      <c r="J333" s="845"/>
      <c r="K333" s="845"/>
      <c r="L333" s="845"/>
      <c r="M333" s="845"/>
      <c r="N333" s="845"/>
      <c r="O333" s="845"/>
      <c r="P333" s="845"/>
    </row>
    <row r="334" s="843" customFormat="true" ht="12.75" hidden="false" customHeight="false" outlineLevel="0" collapsed="false">
      <c r="A334" s="842"/>
      <c r="B334" s="845"/>
      <c r="C334" s="845"/>
      <c r="G334" s="845"/>
      <c r="H334" s="845"/>
      <c r="I334" s="845"/>
      <c r="J334" s="845"/>
      <c r="K334" s="845"/>
      <c r="L334" s="845"/>
      <c r="M334" s="845"/>
      <c r="N334" s="845"/>
      <c r="O334" s="845"/>
      <c r="P334" s="845"/>
    </row>
    <row r="335" s="843" customFormat="true" ht="12.75" hidden="false" customHeight="false" outlineLevel="0" collapsed="false">
      <c r="A335" s="842"/>
      <c r="B335" s="845"/>
      <c r="C335" s="845"/>
      <c r="G335" s="845"/>
      <c r="H335" s="845"/>
      <c r="I335" s="845"/>
      <c r="J335" s="845"/>
      <c r="K335" s="845"/>
      <c r="L335" s="845"/>
      <c r="M335" s="845"/>
      <c r="N335" s="845"/>
      <c r="O335" s="845"/>
      <c r="P335" s="845"/>
    </row>
    <row r="336" s="843" customFormat="true" ht="12.75" hidden="false" customHeight="false" outlineLevel="0" collapsed="false">
      <c r="A336" s="842"/>
      <c r="B336" s="845"/>
      <c r="C336" s="845"/>
      <c r="G336" s="845"/>
      <c r="H336" s="845"/>
      <c r="I336" s="845"/>
      <c r="J336" s="845"/>
      <c r="K336" s="845"/>
      <c r="L336" s="845"/>
      <c r="M336" s="845"/>
      <c r="N336" s="845"/>
      <c r="O336" s="845"/>
      <c r="P336" s="845"/>
    </row>
    <row r="337" s="843" customFormat="true" ht="12.75" hidden="false" customHeight="false" outlineLevel="0" collapsed="false">
      <c r="A337" s="842"/>
      <c r="B337" s="845"/>
      <c r="C337" s="845"/>
      <c r="G337" s="845"/>
      <c r="H337" s="845"/>
      <c r="I337" s="845"/>
      <c r="J337" s="845"/>
      <c r="K337" s="845"/>
      <c r="L337" s="845"/>
      <c r="M337" s="845"/>
      <c r="N337" s="845"/>
      <c r="O337" s="845"/>
      <c r="P337" s="845"/>
    </row>
    <row r="338" s="843" customFormat="true" ht="12.75" hidden="false" customHeight="false" outlineLevel="0" collapsed="false">
      <c r="A338" s="842"/>
      <c r="B338" s="845"/>
      <c r="C338" s="845"/>
      <c r="G338" s="845"/>
      <c r="H338" s="845"/>
      <c r="I338" s="845"/>
      <c r="J338" s="845"/>
      <c r="K338" s="845"/>
      <c r="L338" s="845"/>
      <c r="M338" s="845"/>
      <c r="N338" s="845"/>
      <c r="O338" s="845"/>
      <c r="P338" s="845"/>
    </row>
    <row r="339" s="843" customFormat="true" ht="12.75" hidden="false" customHeight="false" outlineLevel="0" collapsed="false">
      <c r="A339" s="842"/>
      <c r="B339" s="845"/>
      <c r="C339" s="845"/>
      <c r="G339" s="845"/>
      <c r="H339" s="845"/>
      <c r="I339" s="845"/>
      <c r="J339" s="845"/>
      <c r="K339" s="845"/>
      <c r="L339" s="845"/>
      <c r="M339" s="845"/>
      <c r="N339" s="845"/>
      <c r="O339" s="845"/>
      <c r="P339" s="845"/>
    </row>
    <row r="340" s="843" customFormat="true" ht="12.75" hidden="false" customHeight="false" outlineLevel="0" collapsed="false">
      <c r="A340" s="842"/>
      <c r="B340" s="845"/>
      <c r="C340" s="845"/>
      <c r="G340" s="845"/>
      <c r="H340" s="845"/>
      <c r="I340" s="845"/>
      <c r="J340" s="845"/>
      <c r="K340" s="845"/>
      <c r="L340" s="845"/>
      <c r="M340" s="845"/>
      <c r="N340" s="845"/>
      <c r="O340" s="845"/>
      <c r="P340" s="845"/>
    </row>
    <row r="341" s="843" customFormat="true" ht="12.75" hidden="false" customHeight="false" outlineLevel="0" collapsed="false">
      <c r="A341" s="842"/>
      <c r="B341" s="845"/>
      <c r="C341" s="845"/>
      <c r="G341" s="845"/>
      <c r="H341" s="845"/>
      <c r="I341" s="845"/>
      <c r="J341" s="845"/>
      <c r="K341" s="845"/>
      <c r="L341" s="845"/>
      <c r="M341" s="845"/>
      <c r="N341" s="845"/>
      <c r="O341" s="845"/>
      <c r="P341" s="845"/>
    </row>
    <row r="342" s="843" customFormat="true" ht="12.75" hidden="false" customHeight="false" outlineLevel="0" collapsed="false">
      <c r="A342" s="842"/>
      <c r="B342" s="845"/>
      <c r="C342" s="845"/>
      <c r="G342" s="845"/>
      <c r="H342" s="845"/>
      <c r="I342" s="845"/>
      <c r="J342" s="845"/>
      <c r="K342" s="845"/>
      <c r="L342" s="845"/>
      <c r="M342" s="845"/>
      <c r="N342" s="845"/>
      <c r="O342" s="845"/>
      <c r="P342" s="845"/>
    </row>
    <row r="343" s="843" customFormat="true" ht="12.75" hidden="false" customHeight="false" outlineLevel="0" collapsed="false">
      <c r="A343" s="842"/>
      <c r="B343" s="845"/>
      <c r="C343" s="845"/>
      <c r="G343" s="845"/>
      <c r="H343" s="845"/>
      <c r="I343" s="845"/>
      <c r="J343" s="845"/>
      <c r="K343" s="845"/>
      <c r="L343" s="845"/>
      <c r="M343" s="845"/>
      <c r="N343" s="845"/>
      <c r="O343" s="845"/>
      <c r="P343" s="845"/>
    </row>
    <row r="344" s="843" customFormat="true" ht="12.75" hidden="false" customHeight="false" outlineLevel="0" collapsed="false">
      <c r="A344" s="842"/>
      <c r="B344" s="845"/>
      <c r="C344" s="845"/>
      <c r="G344" s="845"/>
      <c r="H344" s="845"/>
      <c r="I344" s="845"/>
      <c r="J344" s="845"/>
      <c r="K344" s="845"/>
      <c r="L344" s="845"/>
      <c r="M344" s="845"/>
      <c r="N344" s="845"/>
      <c r="O344" s="845"/>
      <c r="P344" s="845"/>
    </row>
    <row r="345" s="843" customFormat="true" ht="12.75" hidden="false" customHeight="false" outlineLevel="0" collapsed="false">
      <c r="A345" s="842"/>
      <c r="B345" s="845"/>
      <c r="C345" s="845"/>
      <c r="G345" s="845"/>
      <c r="H345" s="845"/>
      <c r="I345" s="845"/>
      <c r="J345" s="845"/>
      <c r="K345" s="845"/>
      <c r="L345" s="845"/>
      <c r="M345" s="845"/>
      <c r="N345" s="845"/>
      <c r="O345" s="845"/>
      <c r="P345" s="845"/>
    </row>
    <row r="346" s="843" customFormat="true" ht="12.75" hidden="false" customHeight="false" outlineLevel="0" collapsed="false">
      <c r="A346" s="842"/>
      <c r="B346" s="845"/>
      <c r="C346" s="845"/>
      <c r="G346" s="845"/>
      <c r="H346" s="845"/>
      <c r="I346" s="845"/>
      <c r="J346" s="845"/>
      <c r="K346" s="845"/>
      <c r="L346" s="845"/>
      <c r="M346" s="845"/>
      <c r="N346" s="845"/>
      <c r="O346" s="845"/>
      <c r="P346" s="845"/>
    </row>
    <row r="347" s="843" customFormat="true" ht="12.75" hidden="false" customHeight="false" outlineLevel="0" collapsed="false">
      <c r="A347" s="842"/>
      <c r="B347" s="845"/>
      <c r="C347" s="845"/>
      <c r="G347" s="845"/>
      <c r="H347" s="845"/>
      <c r="I347" s="845"/>
      <c r="J347" s="845"/>
      <c r="K347" s="845"/>
      <c r="L347" s="845"/>
      <c r="M347" s="845"/>
      <c r="N347" s="845"/>
      <c r="O347" s="845"/>
      <c r="P347" s="845"/>
    </row>
    <row r="348" s="843" customFormat="true" ht="12.75" hidden="false" customHeight="false" outlineLevel="0" collapsed="false">
      <c r="A348" s="842"/>
      <c r="B348" s="845"/>
      <c r="C348" s="845"/>
      <c r="G348" s="845"/>
      <c r="H348" s="845"/>
      <c r="I348" s="845"/>
      <c r="J348" s="845"/>
      <c r="K348" s="845"/>
      <c r="L348" s="845"/>
      <c r="M348" s="845"/>
      <c r="N348" s="845"/>
      <c r="O348" s="845"/>
      <c r="P348" s="845"/>
    </row>
    <row r="349" s="843" customFormat="true" ht="12.75" hidden="false" customHeight="false" outlineLevel="0" collapsed="false">
      <c r="A349" s="842"/>
      <c r="B349" s="845"/>
      <c r="C349" s="845"/>
      <c r="G349" s="845"/>
      <c r="H349" s="845"/>
      <c r="I349" s="845"/>
      <c r="J349" s="845"/>
      <c r="K349" s="845"/>
      <c r="L349" s="845"/>
      <c r="M349" s="845"/>
      <c r="N349" s="845"/>
      <c r="O349" s="845"/>
      <c r="P349" s="845"/>
    </row>
    <row r="350" s="843" customFormat="true" ht="12.75" hidden="false" customHeight="false" outlineLevel="0" collapsed="false">
      <c r="A350" s="842"/>
      <c r="B350" s="845"/>
      <c r="C350" s="845"/>
      <c r="G350" s="845"/>
      <c r="H350" s="845"/>
      <c r="I350" s="845"/>
      <c r="J350" s="845"/>
      <c r="K350" s="845"/>
      <c r="L350" s="845"/>
      <c r="M350" s="845"/>
      <c r="N350" s="845"/>
      <c r="O350" s="845"/>
      <c r="P350" s="845"/>
    </row>
    <row r="351" s="843" customFormat="true" ht="12.75" hidden="false" customHeight="false" outlineLevel="0" collapsed="false">
      <c r="A351" s="842"/>
      <c r="B351" s="845"/>
      <c r="C351" s="845"/>
      <c r="G351" s="845"/>
      <c r="H351" s="845"/>
      <c r="I351" s="845"/>
      <c r="J351" s="845"/>
      <c r="K351" s="845"/>
      <c r="L351" s="845"/>
      <c r="M351" s="845"/>
      <c r="N351" s="845"/>
      <c r="O351" s="845"/>
      <c r="P351" s="845"/>
    </row>
    <row r="352" s="843" customFormat="true" ht="12.75" hidden="false" customHeight="false" outlineLevel="0" collapsed="false">
      <c r="A352" s="842"/>
      <c r="B352" s="845"/>
      <c r="C352" s="845"/>
      <c r="G352" s="845"/>
      <c r="H352" s="845"/>
      <c r="I352" s="845"/>
      <c r="J352" s="845"/>
      <c r="K352" s="845"/>
      <c r="L352" s="845"/>
      <c r="M352" s="845"/>
      <c r="N352" s="845"/>
      <c r="O352" s="845"/>
      <c r="P352" s="845"/>
    </row>
    <row r="353" s="843" customFormat="true" ht="12.75" hidden="false" customHeight="false" outlineLevel="0" collapsed="false">
      <c r="A353" s="842"/>
      <c r="B353" s="845"/>
      <c r="C353" s="845"/>
      <c r="G353" s="845"/>
      <c r="H353" s="845"/>
      <c r="I353" s="845"/>
      <c r="J353" s="845"/>
      <c r="K353" s="845"/>
      <c r="L353" s="845"/>
      <c r="M353" s="845"/>
      <c r="N353" s="845"/>
      <c r="O353" s="845"/>
      <c r="P353" s="845"/>
    </row>
    <row r="354" s="843" customFormat="true" ht="12.75" hidden="false" customHeight="false" outlineLevel="0" collapsed="false">
      <c r="A354" s="842"/>
      <c r="B354" s="845"/>
      <c r="C354" s="845"/>
      <c r="G354" s="845"/>
      <c r="H354" s="845"/>
      <c r="I354" s="845"/>
      <c r="J354" s="845"/>
      <c r="K354" s="845"/>
      <c r="L354" s="845"/>
      <c r="M354" s="845"/>
      <c r="N354" s="845"/>
      <c r="O354" s="845"/>
      <c r="P354" s="845"/>
    </row>
    <row r="355" s="843" customFormat="true" ht="12.75" hidden="false" customHeight="false" outlineLevel="0" collapsed="false">
      <c r="A355" s="842"/>
      <c r="B355" s="845"/>
      <c r="C355" s="845"/>
      <c r="G355" s="845"/>
      <c r="H355" s="845"/>
      <c r="I355" s="845"/>
      <c r="J355" s="845"/>
      <c r="K355" s="845"/>
      <c r="L355" s="845"/>
      <c r="M355" s="845"/>
      <c r="N355" s="845"/>
      <c r="O355" s="845"/>
      <c r="P355" s="845"/>
    </row>
    <row r="356" s="843" customFormat="true" ht="12.75" hidden="false" customHeight="false" outlineLevel="0" collapsed="false">
      <c r="A356" s="842"/>
      <c r="B356" s="845"/>
      <c r="C356" s="845"/>
      <c r="G356" s="845"/>
      <c r="H356" s="845"/>
      <c r="I356" s="845"/>
      <c r="J356" s="845"/>
      <c r="K356" s="845"/>
      <c r="L356" s="845"/>
      <c r="M356" s="845"/>
      <c r="N356" s="845"/>
      <c r="O356" s="845"/>
      <c r="P356" s="845"/>
    </row>
    <row r="357" s="843" customFormat="true" ht="12.75" hidden="false" customHeight="false" outlineLevel="0" collapsed="false">
      <c r="A357" s="842"/>
      <c r="B357" s="845"/>
      <c r="C357" s="845"/>
      <c r="G357" s="845"/>
      <c r="H357" s="845"/>
      <c r="I357" s="845"/>
      <c r="J357" s="845"/>
      <c r="K357" s="845"/>
      <c r="L357" s="845"/>
      <c r="M357" s="845"/>
      <c r="N357" s="845"/>
      <c r="O357" s="845"/>
      <c r="P357" s="845"/>
    </row>
    <row r="358" s="843" customFormat="true" ht="12.75" hidden="false" customHeight="false" outlineLevel="0" collapsed="false">
      <c r="A358" s="842"/>
      <c r="B358" s="845"/>
      <c r="C358" s="845"/>
      <c r="G358" s="845"/>
      <c r="H358" s="845"/>
      <c r="I358" s="845"/>
      <c r="J358" s="845"/>
      <c r="K358" s="845"/>
      <c r="L358" s="845"/>
      <c r="M358" s="845"/>
      <c r="N358" s="845"/>
      <c r="O358" s="845"/>
      <c r="P358" s="845"/>
    </row>
    <row r="359" s="843" customFormat="true" ht="12.75" hidden="false" customHeight="false" outlineLevel="0" collapsed="false">
      <c r="A359" s="842"/>
      <c r="B359" s="845"/>
      <c r="C359" s="845"/>
      <c r="G359" s="845"/>
      <c r="H359" s="845"/>
      <c r="I359" s="845"/>
      <c r="J359" s="845"/>
      <c r="K359" s="845"/>
      <c r="L359" s="845"/>
      <c r="M359" s="845"/>
      <c r="N359" s="845"/>
      <c r="O359" s="845"/>
      <c r="P359" s="845"/>
    </row>
    <row r="360" s="843" customFormat="true" ht="12.75" hidden="false" customHeight="false" outlineLevel="0" collapsed="false">
      <c r="A360" s="842"/>
      <c r="B360" s="845"/>
      <c r="C360" s="845"/>
      <c r="G360" s="845"/>
      <c r="H360" s="845"/>
      <c r="I360" s="845"/>
      <c r="J360" s="845"/>
      <c r="K360" s="845"/>
      <c r="L360" s="845"/>
      <c r="M360" s="845"/>
      <c r="N360" s="845"/>
      <c r="O360" s="845"/>
      <c r="P360" s="845"/>
    </row>
    <row r="361" s="843" customFormat="true" ht="12.75" hidden="false" customHeight="false" outlineLevel="0" collapsed="false">
      <c r="A361" s="842"/>
      <c r="B361" s="845"/>
      <c r="C361" s="845"/>
      <c r="G361" s="845"/>
      <c r="H361" s="845"/>
      <c r="I361" s="845"/>
      <c r="J361" s="845"/>
      <c r="K361" s="845"/>
      <c r="L361" s="845"/>
      <c r="M361" s="845"/>
      <c r="N361" s="845"/>
      <c r="O361" s="845"/>
      <c r="P361" s="845"/>
    </row>
    <row r="362" s="843" customFormat="true" ht="12.75" hidden="false" customHeight="false" outlineLevel="0" collapsed="false">
      <c r="A362" s="842"/>
      <c r="B362" s="845"/>
      <c r="C362" s="845"/>
      <c r="G362" s="845"/>
      <c r="H362" s="845"/>
      <c r="I362" s="845"/>
      <c r="J362" s="845"/>
      <c r="K362" s="845"/>
      <c r="L362" s="845"/>
      <c r="M362" s="845"/>
      <c r="N362" s="845"/>
      <c r="O362" s="845"/>
      <c r="P362" s="845"/>
    </row>
    <row r="363" s="843" customFormat="true" ht="12.75" hidden="false" customHeight="false" outlineLevel="0" collapsed="false">
      <c r="A363" s="842"/>
      <c r="B363" s="845"/>
      <c r="C363" s="845"/>
      <c r="G363" s="845"/>
      <c r="H363" s="845"/>
      <c r="I363" s="845"/>
      <c r="J363" s="845"/>
      <c r="K363" s="845"/>
      <c r="L363" s="845"/>
      <c r="M363" s="845"/>
      <c r="N363" s="845"/>
      <c r="O363" s="845"/>
      <c r="P363" s="845"/>
    </row>
    <row r="364" s="843" customFormat="true" ht="12.75" hidden="false" customHeight="false" outlineLevel="0" collapsed="false">
      <c r="A364" s="842"/>
      <c r="B364" s="845"/>
      <c r="C364" s="845"/>
      <c r="G364" s="845"/>
      <c r="H364" s="845"/>
      <c r="I364" s="845"/>
      <c r="J364" s="845"/>
      <c r="K364" s="845"/>
      <c r="L364" s="845"/>
      <c r="M364" s="845"/>
      <c r="N364" s="845"/>
      <c r="O364" s="845"/>
      <c r="P364" s="845"/>
    </row>
    <row r="365" s="843" customFormat="true" ht="12.75" hidden="false" customHeight="false" outlineLevel="0" collapsed="false">
      <c r="A365" s="842"/>
      <c r="B365" s="845"/>
      <c r="C365" s="845"/>
      <c r="G365" s="845"/>
      <c r="H365" s="845"/>
      <c r="I365" s="845"/>
      <c r="J365" s="845"/>
      <c r="K365" s="845"/>
      <c r="L365" s="845"/>
      <c r="M365" s="845"/>
      <c r="N365" s="845"/>
      <c r="O365" s="845"/>
      <c r="P365" s="845"/>
    </row>
    <row r="366" s="843" customFormat="true" ht="12.75" hidden="false" customHeight="false" outlineLevel="0" collapsed="false">
      <c r="A366" s="842"/>
      <c r="B366" s="845"/>
      <c r="C366" s="845"/>
      <c r="G366" s="845"/>
      <c r="H366" s="845"/>
      <c r="I366" s="845"/>
      <c r="J366" s="845"/>
      <c r="K366" s="845"/>
      <c r="L366" s="845"/>
      <c r="M366" s="845"/>
      <c r="N366" s="845"/>
      <c r="O366" s="845"/>
      <c r="P366" s="845"/>
    </row>
    <row r="367" s="843" customFormat="true" ht="12.75" hidden="false" customHeight="false" outlineLevel="0" collapsed="false">
      <c r="A367" s="842"/>
      <c r="B367" s="845"/>
      <c r="C367" s="845"/>
      <c r="G367" s="845"/>
      <c r="H367" s="845"/>
      <c r="I367" s="845"/>
      <c r="J367" s="845"/>
      <c r="K367" s="845"/>
      <c r="L367" s="845"/>
      <c r="M367" s="845"/>
      <c r="N367" s="845"/>
      <c r="O367" s="845"/>
      <c r="P367" s="845"/>
    </row>
    <row r="368" s="843" customFormat="true" ht="12.75" hidden="false" customHeight="false" outlineLevel="0" collapsed="false">
      <c r="A368" s="842"/>
      <c r="B368" s="845"/>
      <c r="C368" s="845"/>
      <c r="G368" s="845"/>
      <c r="H368" s="845"/>
      <c r="I368" s="845"/>
      <c r="J368" s="845"/>
      <c r="K368" s="845"/>
      <c r="L368" s="845"/>
      <c r="M368" s="845"/>
      <c r="N368" s="845"/>
      <c r="O368" s="845"/>
      <c r="P368" s="845"/>
    </row>
    <row r="369" s="843" customFormat="true" ht="12.75" hidden="false" customHeight="false" outlineLevel="0" collapsed="false">
      <c r="A369" s="842"/>
      <c r="B369" s="845"/>
      <c r="C369" s="845"/>
      <c r="G369" s="845"/>
      <c r="H369" s="845"/>
      <c r="I369" s="845"/>
      <c r="J369" s="845"/>
      <c r="K369" s="845"/>
      <c r="L369" s="845"/>
      <c r="M369" s="845"/>
      <c r="N369" s="845"/>
      <c r="O369" s="845"/>
      <c r="P369" s="845"/>
    </row>
    <row r="370" s="843" customFormat="true" ht="12.75" hidden="false" customHeight="false" outlineLevel="0" collapsed="false">
      <c r="A370" s="842"/>
      <c r="B370" s="845"/>
      <c r="C370" s="845"/>
      <c r="G370" s="845"/>
      <c r="H370" s="845"/>
      <c r="I370" s="845"/>
      <c r="J370" s="845"/>
      <c r="K370" s="845"/>
      <c r="L370" s="845"/>
      <c r="M370" s="845"/>
      <c r="N370" s="845"/>
      <c r="O370" s="845"/>
      <c r="P370" s="845"/>
    </row>
    <row r="371" s="843" customFormat="true" ht="12.75" hidden="false" customHeight="false" outlineLevel="0" collapsed="false">
      <c r="A371" s="842"/>
      <c r="B371" s="845"/>
      <c r="C371" s="845"/>
      <c r="G371" s="845"/>
      <c r="H371" s="845"/>
      <c r="I371" s="845"/>
      <c r="J371" s="845"/>
      <c r="K371" s="845"/>
      <c r="L371" s="845"/>
      <c r="M371" s="845"/>
      <c r="N371" s="845"/>
      <c r="O371" s="845"/>
      <c r="P371" s="845"/>
    </row>
    <row r="372" s="843" customFormat="true" ht="12.75" hidden="false" customHeight="false" outlineLevel="0" collapsed="false">
      <c r="A372" s="842"/>
      <c r="B372" s="845"/>
      <c r="C372" s="845"/>
      <c r="G372" s="845"/>
      <c r="H372" s="845"/>
      <c r="I372" s="845"/>
      <c r="J372" s="845"/>
      <c r="K372" s="845"/>
      <c r="L372" s="845"/>
      <c r="M372" s="845"/>
      <c r="N372" s="845"/>
      <c r="O372" s="845"/>
      <c r="P372" s="845"/>
    </row>
    <row r="373" s="843" customFormat="true" ht="12.75" hidden="false" customHeight="false" outlineLevel="0" collapsed="false">
      <c r="A373" s="842"/>
      <c r="B373" s="845"/>
      <c r="C373" s="845"/>
      <c r="G373" s="845"/>
      <c r="H373" s="845"/>
      <c r="I373" s="845"/>
      <c r="J373" s="845"/>
      <c r="K373" s="845"/>
      <c r="L373" s="845"/>
      <c r="M373" s="845"/>
      <c r="N373" s="845"/>
      <c r="O373" s="845"/>
      <c r="P373" s="845"/>
    </row>
    <row r="374" s="843" customFormat="true" ht="12.75" hidden="false" customHeight="false" outlineLevel="0" collapsed="false">
      <c r="A374" s="842"/>
      <c r="B374" s="845"/>
      <c r="C374" s="845"/>
      <c r="G374" s="845"/>
      <c r="H374" s="845"/>
      <c r="I374" s="845"/>
      <c r="J374" s="845"/>
      <c r="K374" s="845"/>
      <c r="L374" s="845"/>
      <c r="M374" s="845"/>
      <c r="N374" s="845"/>
      <c r="O374" s="845"/>
      <c r="P374" s="845"/>
    </row>
    <row r="375" s="843" customFormat="true" ht="12.75" hidden="false" customHeight="false" outlineLevel="0" collapsed="false">
      <c r="A375" s="842"/>
      <c r="B375" s="845"/>
      <c r="C375" s="845"/>
      <c r="G375" s="845"/>
      <c r="H375" s="845"/>
      <c r="I375" s="845"/>
      <c r="J375" s="845"/>
      <c r="K375" s="845"/>
      <c r="L375" s="845"/>
      <c r="M375" s="845"/>
      <c r="N375" s="845"/>
      <c r="O375" s="845"/>
      <c r="P375" s="845"/>
    </row>
    <row r="376" s="843" customFormat="true" ht="12.75" hidden="false" customHeight="false" outlineLevel="0" collapsed="false">
      <c r="A376" s="842"/>
      <c r="B376" s="845"/>
      <c r="C376" s="845"/>
      <c r="G376" s="845"/>
      <c r="H376" s="845"/>
      <c r="I376" s="845"/>
      <c r="J376" s="845"/>
      <c r="K376" s="845"/>
      <c r="L376" s="845"/>
      <c r="M376" s="845"/>
      <c r="N376" s="845"/>
      <c r="O376" s="845"/>
      <c r="P376" s="845"/>
    </row>
    <row r="377" s="843" customFormat="true" ht="12.75" hidden="false" customHeight="false" outlineLevel="0" collapsed="false">
      <c r="A377" s="842"/>
      <c r="B377" s="845"/>
      <c r="C377" s="845"/>
      <c r="G377" s="845"/>
      <c r="H377" s="845"/>
      <c r="I377" s="845"/>
      <c r="J377" s="845"/>
      <c r="K377" s="845"/>
      <c r="L377" s="845"/>
      <c r="M377" s="845"/>
      <c r="N377" s="845"/>
      <c r="O377" s="845"/>
      <c r="P377" s="845"/>
    </row>
    <row r="378" s="843" customFormat="true" ht="12.75" hidden="false" customHeight="false" outlineLevel="0" collapsed="false">
      <c r="A378" s="842"/>
      <c r="B378" s="845"/>
      <c r="C378" s="845"/>
      <c r="G378" s="845"/>
      <c r="H378" s="845"/>
      <c r="I378" s="845"/>
      <c r="J378" s="845"/>
      <c r="K378" s="845"/>
      <c r="L378" s="845"/>
      <c r="M378" s="845"/>
      <c r="N378" s="845"/>
      <c r="O378" s="845"/>
      <c r="P378" s="845"/>
    </row>
    <row r="379" s="843" customFormat="true" ht="12.75" hidden="false" customHeight="false" outlineLevel="0" collapsed="false">
      <c r="A379" s="842"/>
      <c r="B379" s="845"/>
      <c r="C379" s="845"/>
      <c r="G379" s="845"/>
      <c r="H379" s="845"/>
      <c r="I379" s="845"/>
      <c r="J379" s="845"/>
      <c r="K379" s="845"/>
      <c r="L379" s="845"/>
      <c r="M379" s="845"/>
      <c r="N379" s="845"/>
      <c r="O379" s="845"/>
      <c r="P379" s="845"/>
    </row>
    <row r="380" s="843" customFormat="true" ht="12.75" hidden="false" customHeight="false" outlineLevel="0" collapsed="false">
      <c r="A380" s="842"/>
      <c r="B380" s="845"/>
      <c r="C380" s="845"/>
      <c r="G380" s="845"/>
      <c r="H380" s="845"/>
      <c r="I380" s="845"/>
      <c r="J380" s="845"/>
      <c r="K380" s="845"/>
      <c r="L380" s="845"/>
      <c r="M380" s="845"/>
      <c r="N380" s="845"/>
      <c r="O380" s="845"/>
      <c r="P380" s="845"/>
    </row>
    <row r="381" s="843" customFormat="true" ht="12.75" hidden="false" customHeight="false" outlineLevel="0" collapsed="false">
      <c r="A381" s="842"/>
      <c r="B381" s="845"/>
      <c r="C381" s="845"/>
      <c r="G381" s="845"/>
      <c r="H381" s="845"/>
      <c r="I381" s="845"/>
      <c r="J381" s="845"/>
      <c r="K381" s="845"/>
      <c r="L381" s="845"/>
      <c r="M381" s="845"/>
      <c r="N381" s="845"/>
      <c r="O381" s="845"/>
      <c r="P381" s="845"/>
    </row>
    <row r="382" s="843" customFormat="true" ht="12.75" hidden="false" customHeight="false" outlineLevel="0" collapsed="false">
      <c r="A382" s="842"/>
      <c r="B382" s="845"/>
      <c r="C382" s="845"/>
      <c r="G382" s="845"/>
      <c r="H382" s="845"/>
      <c r="I382" s="845"/>
      <c r="J382" s="845"/>
      <c r="K382" s="845"/>
      <c r="L382" s="845"/>
      <c r="M382" s="845"/>
      <c r="N382" s="845"/>
      <c r="O382" s="845"/>
      <c r="P382" s="845"/>
    </row>
    <row r="383" s="843" customFormat="true" ht="12.75" hidden="false" customHeight="false" outlineLevel="0" collapsed="false">
      <c r="A383" s="842"/>
      <c r="B383" s="845"/>
      <c r="C383" s="845"/>
      <c r="G383" s="845"/>
      <c r="H383" s="845"/>
      <c r="I383" s="845"/>
      <c r="J383" s="845"/>
      <c r="K383" s="845"/>
      <c r="L383" s="845"/>
      <c r="M383" s="845"/>
      <c r="N383" s="845"/>
      <c r="O383" s="845"/>
      <c r="P383" s="845"/>
    </row>
    <row r="384" s="843" customFormat="true" ht="12.75" hidden="false" customHeight="false" outlineLevel="0" collapsed="false">
      <c r="A384" s="842"/>
      <c r="B384" s="845"/>
      <c r="C384" s="845"/>
      <c r="G384" s="845"/>
      <c r="H384" s="845"/>
      <c r="I384" s="845"/>
      <c r="J384" s="845"/>
      <c r="K384" s="845"/>
      <c r="L384" s="845"/>
      <c r="M384" s="845"/>
      <c r="N384" s="845"/>
      <c r="O384" s="845"/>
      <c r="P384" s="845"/>
    </row>
    <row r="385" s="843" customFormat="true" ht="12.75" hidden="false" customHeight="false" outlineLevel="0" collapsed="false">
      <c r="A385" s="842"/>
      <c r="B385" s="845"/>
      <c r="C385" s="845"/>
      <c r="G385" s="845"/>
      <c r="H385" s="845"/>
      <c r="I385" s="845"/>
      <c r="J385" s="845"/>
      <c r="K385" s="845"/>
      <c r="L385" s="845"/>
      <c r="M385" s="845"/>
      <c r="N385" s="845"/>
      <c r="O385" s="845"/>
      <c r="P385" s="845"/>
    </row>
    <row r="386" s="843" customFormat="true" ht="12.75" hidden="false" customHeight="false" outlineLevel="0" collapsed="false">
      <c r="A386" s="842"/>
      <c r="B386" s="845"/>
      <c r="C386" s="845"/>
      <c r="G386" s="845"/>
      <c r="H386" s="845"/>
      <c r="I386" s="845"/>
      <c r="J386" s="845"/>
      <c r="K386" s="845"/>
      <c r="L386" s="845"/>
      <c r="M386" s="845"/>
      <c r="N386" s="845"/>
      <c r="O386" s="845"/>
      <c r="P386" s="845"/>
    </row>
    <row r="387" s="843" customFormat="true" ht="12.75" hidden="false" customHeight="false" outlineLevel="0" collapsed="false">
      <c r="A387" s="842"/>
      <c r="B387" s="845"/>
      <c r="C387" s="845"/>
      <c r="G387" s="845"/>
      <c r="H387" s="845"/>
      <c r="I387" s="845"/>
      <c r="J387" s="845"/>
      <c r="K387" s="845"/>
      <c r="L387" s="845"/>
      <c r="M387" s="845"/>
      <c r="N387" s="845"/>
      <c r="O387" s="845"/>
      <c r="P387" s="845"/>
    </row>
    <row r="388" s="843" customFormat="true" ht="12.75" hidden="false" customHeight="false" outlineLevel="0" collapsed="false">
      <c r="A388" s="842"/>
      <c r="B388" s="845"/>
      <c r="C388" s="845"/>
      <c r="G388" s="845"/>
      <c r="H388" s="845"/>
      <c r="I388" s="845"/>
      <c r="J388" s="845"/>
      <c r="K388" s="845"/>
      <c r="L388" s="845"/>
      <c r="M388" s="845"/>
      <c r="N388" s="845"/>
      <c r="O388" s="845"/>
      <c r="P388" s="845"/>
    </row>
    <row r="389" s="843" customFormat="true" ht="12.75" hidden="false" customHeight="false" outlineLevel="0" collapsed="false">
      <c r="A389" s="842"/>
      <c r="B389" s="845"/>
      <c r="C389" s="845"/>
      <c r="G389" s="845"/>
      <c r="H389" s="845"/>
      <c r="I389" s="845"/>
      <c r="J389" s="845"/>
      <c r="K389" s="845"/>
      <c r="L389" s="845"/>
      <c r="M389" s="845"/>
      <c r="N389" s="845"/>
      <c r="O389" s="845"/>
      <c r="P389" s="845"/>
    </row>
    <row r="390" s="843" customFormat="true" ht="12.75" hidden="false" customHeight="false" outlineLevel="0" collapsed="false">
      <c r="A390" s="842"/>
      <c r="B390" s="845"/>
      <c r="C390" s="845"/>
      <c r="G390" s="845"/>
      <c r="H390" s="845"/>
      <c r="I390" s="845"/>
      <c r="J390" s="845"/>
      <c r="K390" s="845"/>
      <c r="L390" s="845"/>
      <c r="M390" s="845"/>
      <c r="N390" s="845"/>
      <c r="O390" s="845"/>
      <c r="P390" s="845"/>
    </row>
    <row r="391" s="843" customFormat="true" ht="12.75" hidden="false" customHeight="false" outlineLevel="0" collapsed="false">
      <c r="A391" s="842"/>
      <c r="B391" s="845"/>
      <c r="C391" s="845"/>
      <c r="G391" s="845"/>
      <c r="H391" s="845"/>
      <c r="I391" s="845"/>
      <c r="J391" s="845"/>
      <c r="K391" s="845"/>
      <c r="L391" s="845"/>
      <c r="M391" s="845"/>
      <c r="N391" s="845"/>
      <c r="O391" s="845"/>
      <c r="P391" s="845"/>
    </row>
    <row r="392" s="843" customFormat="true" ht="12.75" hidden="false" customHeight="false" outlineLevel="0" collapsed="false">
      <c r="A392" s="842"/>
      <c r="B392" s="845"/>
      <c r="C392" s="845"/>
      <c r="G392" s="845"/>
      <c r="H392" s="845"/>
      <c r="I392" s="845"/>
      <c r="J392" s="845"/>
      <c r="K392" s="845"/>
      <c r="L392" s="845"/>
      <c r="M392" s="845"/>
      <c r="N392" s="845"/>
      <c r="O392" s="845"/>
      <c r="P392" s="845"/>
    </row>
    <row r="393" s="843" customFormat="true" ht="12.75" hidden="false" customHeight="false" outlineLevel="0" collapsed="false">
      <c r="A393" s="842"/>
      <c r="B393" s="845"/>
      <c r="C393" s="845"/>
      <c r="G393" s="845"/>
      <c r="H393" s="845"/>
      <c r="I393" s="845"/>
      <c r="J393" s="845"/>
      <c r="K393" s="845"/>
      <c r="L393" s="845"/>
      <c r="M393" s="845"/>
      <c r="N393" s="845"/>
      <c r="O393" s="845"/>
      <c r="P393" s="845"/>
    </row>
    <row r="394" s="843" customFormat="true" ht="12.75" hidden="false" customHeight="false" outlineLevel="0" collapsed="false">
      <c r="A394" s="842"/>
      <c r="B394" s="845"/>
      <c r="C394" s="845"/>
      <c r="G394" s="845"/>
      <c r="H394" s="845"/>
      <c r="I394" s="845"/>
      <c r="J394" s="845"/>
      <c r="K394" s="845"/>
      <c r="L394" s="845"/>
      <c r="M394" s="845"/>
      <c r="N394" s="845"/>
      <c r="O394" s="845"/>
      <c r="P394" s="845"/>
    </row>
    <row r="395" s="843" customFormat="true" ht="12.75" hidden="false" customHeight="false" outlineLevel="0" collapsed="false">
      <c r="A395" s="842"/>
      <c r="B395" s="845"/>
      <c r="C395" s="845"/>
      <c r="G395" s="845"/>
      <c r="H395" s="845"/>
      <c r="I395" s="845"/>
      <c r="J395" s="845"/>
      <c r="K395" s="845"/>
      <c r="L395" s="845"/>
      <c r="M395" s="845"/>
      <c r="N395" s="845"/>
      <c r="O395" s="845"/>
      <c r="P395" s="845"/>
    </row>
    <row r="396" s="843" customFormat="true" ht="12.75" hidden="false" customHeight="false" outlineLevel="0" collapsed="false">
      <c r="A396" s="842"/>
      <c r="B396" s="845"/>
      <c r="C396" s="845"/>
      <c r="G396" s="845"/>
      <c r="H396" s="845"/>
      <c r="I396" s="845"/>
      <c r="J396" s="845"/>
      <c r="K396" s="845"/>
      <c r="L396" s="845"/>
      <c r="M396" s="845"/>
      <c r="N396" s="845"/>
      <c r="O396" s="845"/>
      <c r="P396" s="845"/>
    </row>
    <row r="397" s="843" customFormat="true" ht="12.75" hidden="false" customHeight="false" outlineLevel="0" collapsed="false">
      <c r="A397" s="842"/>
      <c r="B397" s="845"/>
      <c r="C397" s="845"/>
      <c r="G397" s="845"/>
      <c r="H397" s="845"/>
      <c r="I397" s="845"/>
      <c r="J397" s="845"/>
      <c r="K397" s="845"/>
      <c r="L397" s="845"/>
      <c r="M397" s="845"/>
      <c r="N397" s="845"/>
      <c r="O397" s="845"/>
      <c r="P397" s="845"/>
    </row>
    <row r="398" s="843" customFormat="true" ht="12.75" hidden="false" customHeight="false" outlineLevel="0" collapsed="false">
      <c r="A398" s="842"/>
      <c r="B398" s="845"/>
      <c r="C398" s="845"/>
      <c r="G398" s="845"/>
      <c r="H398" s="845"/>
      <c r="I398" s="845"/>
      <c r="J398" s="845"/>
      <c r="K398" s="845"/>
      <c r="L398" s="845"/>
      <c r="M398" s="845"/>
      <c r="N398" s="845"/>
      <c r="O398" s="845"/>
      <c r="P398" s="845"/>
    </row>
    <row r="399" s="843" customFormat="true" ht="12.75" hidden="false" customHeight="false" outlineLevel="0" collapsed="false">
      <c r="A399" s="842"/>
      <c r="B399" s="845"/>
      <c r="C399" s="845"/>
      <c r="G399" s="845"/>
      <c r="H399" s="845"/>
      <c r="I399" s="845"/>
      <c r="J399" s="845"/>
      <c r="K399" s="845"/>
      <c r="L399" s="845"/>
      <c r="M399" s="845"/>
      <c r="N399" s="845"/>
      <c r="O399" s="845"/>
      <c r="P399" s="845"/>
    </row>
    <row r="400" s="843" customFormat="true" ht="12.75" hidden="false" customHeight="false" outlineLevel="0" collapsed="false">
      <c r="A400" s="842"/>
      <c r="B400" s="845"/>
      <c r="C400" s="845"/>
      <c r="G400" s="845"/>
      <c r="H400" s="845"/>
      <c r="I400" s="845"/>
      <c r="J400" s="845"/>
      <c r="K400" s="845"/>
      <c r="L400" s="845"/>
      <c r="M400" s="845"/>
      <c r="N400" s="845"/>
      <c r="O400" s="845"/>
      <c r="P400" s="845"/>
    </row>
    <row r="401" s="843" customFormat="true" ht="12.75" hidden="false" customHeight="false" outlineLevel="0" collapsed="false">
      <c r="A401" s="842"/>
      <c r="B401" s="845"/>
      <c r="C401" s="845"/>
      <c r="G401" s="845"/>
      <c r="H401" s="845"/>
      <c r="I401" s="845"/>
      <c r="J401" s="845"/>
      <c r="K401" s="845"/>
      <c r="L401" s="845"/>
      <c r="M401" s="845"/>
      <c r="N401" s="845"/>
      <c r="O401" s="845"/>
      <c r="P401" s="845"/>
    </row>
    <row r="402" s="843" customFormat="true" ht="12.75" hidden="false" customHeight="false" outlineLevel="0" collapsed="false">
      <c r="A402" s="842"/>
      <c r="B402" s="845"/>
      <c r="C402" s="845"/>
      <c r="G402" s="845"/>
      <c r="H402" s="845"/>
      <c r="I402" s="845"/>
      <c r="J402" s="845"/>
      <c r="K402" s="845"/>
      <c r="L402" s="845"/>
      <c r="M402" s="845"/>
      <c r="N402" s="845"/>
      <c r="O402" s="845"/>
      <c r="P402" s="845"/>
    </row>
    <row r="403" s="843" customFormat="true" ht="12.75" hidden="false" customHeight="false" outlineLevel="0" collapsed="false">
      <c r="A403" s="842"/>
      <c r="B403" s="845"/>
      <c r="C403" s="845"/>
      <c r="G403" s="845"/>
      <c r="H403" s="845"/>
      <c r="I403" s="845"/>
      <c r="J403" s="845"/>
      <c r="K403" s="845"/>
      <c r="L403" s="845"/>
      <c r="M403" s="845"/>
      <c r="N403" s="845"/>
      <c r="O403" s="845"/>
      <c r="P403" s="845"/>
    </row>
    <row r="404" s="843" customFormat="true" ht="12.75" hidden="false" customHeight="false" outlineLevel="0" collapsed="false">
      <c r="A404" s="842"/>
      <c r="B404" s="845"/>
      <c r="C404" s="845"/>
      <c r="G404" s="845"/>
      <c r="H404" s="845"/>
      <c r="I404" s="845"/>
      <c r="J404" s="845"/>
      <c r="K404" s="845"/>
      <c r="L404" s="845"/>
      <c r="M404" s="845"/>
      <c r="N404" s="845"/>
      <c r="O404" s="845"/>
      <c r="P404" s="845"/>
    </row>
    <row r="405" s="843" customFormat="true" ht="12.75" hidden="false" customHeight="false" outlineLevel="0" collapsed="false">
      <c r="A405" s="842"/>
      <c r="B405" s="845"/>
      <c r="C405" s="845"/>
      <c r="G405" s="845"/>
      <c r="H405" s="845"/>
      <c r="I405" s="845"/>
      <c r="J405" s="845"/>
      <c r="K405" s="845"/>
      <c r="L405" s="845"/>
      <c r="M405" s="845"/>
      <c r="N405" s="845"/>
      <c r="O405" s="845"/>
      <c r="P405" s="845"/>
    </row>
    <row r="406" s="843" customFormat="true" ht="12.75" hidden="false" customHeight="false" outlineLevel="0" collapsed="false">
      <c r="A406" s="842"/>
      <c r="B406" s="845"/>
      <c r="C406" s="845"/>
      <c r="G406" s="845"/>
      <c r="H406" s="845"/>
      <c r="I406" s="845"/>
      <c r="J406" s="845"/>
      <c r="K406" s="845"/>
      <c r="L406" s="845"/>
      <c r="M406" s="845"/>
      <c r="N406" s="845"/>
      <c r="O406" s="845"/>
      <c r="P406" s="845"/>
    </row>
    <row r="407" s="843" customFormat="true" ht="12.75" hidden="false" customHeight="false" outlineLevel="0" collapsed="false">
      <c r="A407" s="842"/>
      <c r="B407" s="845"/>
      <c r="C407" s="845"/>
      <c r="G407" s="845"/>
      <c r="H407" s="845"/>
      <c r="I407" s="845"/>
      <c r="J407" s="845"/>
      <c r="K407" s="845"/>
      <c r="L407" s="845"/>
      <c r="M407" s="845"/>
      <c r="N407" s="845"/>
      <c r="O407" s="845"/>
      <c r="P407" s="845"/>
    </row>
    <row r="408" s="843" customFormat="true" ht="12.75" hidden="false" customHeight="false" outlineLevel="0" collapsed="false">
      <c r="A408" s="842"/>
      <c r="B408" s="845"/>
      <c r="C408" s="845"/>
      <c r="G408" s="845"/>
      <c r="H408" s="845"/>
      <c r="I408" s="845"/>
      <c r="J408" s="845"/>
      <c r="K408" s="845"/>
      <c r="L408" s="845"/>
      <c r="M408" s="845"/>
      <c r="N408" s="845"/>
      <c r="O408" s="845"/>
      <c r="P408" s="845"/>
    </row>
    <row r="409" s="843" customFormat="true" ht="12.75" hidden="false" customHeight="false" outlineLevel="0" collapsed="false">
      <c r="A409" s="842"/>
      <c r="B409" s="845"/>
      <c r="C409" s="845"/>
      <c r="G409" s="845"/>
      <c r="H409" s="845"/>
      <c r="I409" s="845"/>
      <c r="J409" s="845"/>
      <c r="K409" s="845"/>
      <c r="L409" s="845"/>
      <c r="M409" s="845"/>
      <c r="N409" s="845"/>
      <c r="O409" s="845"/>
      <c r="P409" s="845"/>
    </row>
    <row r="410" s="843" customFormat="true" ht="12.75" hidden="false" customHeight="false" outlineLevel="0" collapsed="false">
      <c r="A410" s="842"/>
      <c r="B410" s="845"/>
      <c r="C410" s="845"/>
      <c r="G410" s="845"/>
      <c r="H410" s="845"/>
      <c r="I410" s="845"/>
      <c r="J410" s="845"/>
      <c r="K410" s="845"/>
      <c r="L410" s="845"/>
      <c r="M410" s="845"/>
      <c r="N410" s="845"/>
      <c r="O410" s="845"/>
      <c r="P410" s="845"/>
    </row>
    <row r="411" s="843" customFormat="true" ht="12.75" hidden="false" customHeight="false" outlineLevel="0" collapsed="false">
      <c r="A411" s="842"/>
      <c r="B411" s="845"/>
      <c r="C411" s="845"/>
      <c r="G411" s="845"/>
      <c r="H411" s="845"/>
      <c r="I411" s="845"/>
      <c r="J411" s="845"/>
      <c r="K411" s="845"/>
      <c r="L411" s="845"/>
      <c r="M411" s="845"/>
      <c r="N411" s="845"/>
      <c r="O411" s="845"/>
      <c r="P411" s="845"/>
    </row>
    <row r="412" s="843" customFormat="true" ht="12.75" hidden="false" customHeight="false" outlineLevel="0" collapsed="false">
      <c r="A412" s="842"/>
      <c r="B412" s="845"/>
      <c r="C412" s="845"/>
      <c r="G412" s="845"/>
      <c r="H412" s="845"/>
      <c r="I412" s="845"/>
      <c r="J412" s="845"/>
      <c r="K412" s="845"/>
      <c r="L412" s="845"/>
      <c r="M412" s="845"/>
      <c r="N412" s="845"/>
      <c r="O412" s="845"/>
      <c r="P412" s="845"/>
    </row>
    <row r="413" s="843" customFormat="true" ht="12.75" hidden="false" customHeight="false" outlineLevel="0" collapsed="false">
      <c r="A413" s="842"/>
      <c r="B413" s="845"/>
      <c r="C413" s="845"/>
      <c r="G413" s="845"/>
      <c r="H413" s="845"/>
      <c r="I413" s="845"/>
      <c r="J413" s="845"/>
      <c r="K413" s="845"/>
      <c r="L413" s="845"/>
      <c r="M413" s="845"/>
      <c r="N413" s="845"/>
      <c r="O413" s="845"/>
      <c r="P413" s="845"/>
    </row>
    <row r="414" s="843" customFormat="true" ht="12.75" hidden="false" customHeight="false" outlineLevel="0" collapsed="false">
      <c r="A414" s="842"/>
      <c r="B414" s="845"/>
      <c r="C414" s="845"/>
      <c r="G414" s="845"/>
      <c r="H414" s="845"/>
      <c r="I414" s="845"/>
      <c r="J414" s="845"/>
      <c r="K414" s="845"/>
      <c r="L414" s="845"/>
      <c r="M414" s="845"/>
      <c r="N414" s="845"/>
      <c r="O414" s="845"/>
      <c r="P414" s="845"/>
    </row>
    <row r="415" s="843" customFormat="true" ht="12.75" hidden="false" customHeight="false" outlineLevel="0" collapsed="false">
      <c r="A415" s="842"/>
      <c r="B415" s="845"/>
      <c r="C415" s="845"/>
      <c r="G415" s="845"/>
      <c r="H415" s="845"/>
      <c r="I415" s="845"/>
      <c r="J415" s="845"/>
      <c r="K415" s="845"/>
      <c r="L415" s="845"/>
      <c r="M415" s="845"/>
      <c r="N415" s="845"/>
      <c r="O415" s="845"/>
      <c r="P415" s="845"/>
    </row>
    <row r="416" s="843" customFormat="true" ht="12.75" hidden="false" customHeight="false" outlineLevel="0" collapsed="false">
      <c r="A416" s="842"/>
      <c r="B416" s="845"/>
      <c r="C416" s="845"/>
      <c r="G416" s="845"/>
      <c r="H416" s="845"/>
      <c r="I416" s="845"/>
      <c r="J416" s="845"/>
      <c r="K416" s="845"/>
      <c r="L416" s="845"/>
      <c r="M416" s="845"/>
      <c r="N416" s="845"/>
      <c r="O416" s="845"/>
      <c r="P416" s="845"/>
    </row>
    <row r="417" s="843" customFormat="true" ht="12.75" hidden="false" customHeight="false" outlineLevel="0" collapsed="false">
      <c r="A417" s="842"/>
      <c r="B417" s="845"/>
      <c r="C417" s="845"/>
      <c r="G417" s="845"/>
      <c r="H417" s="845"/>
      <c r="I417" s="845"/>
      <c r="J417" s="845"/>
      <c r="K417" s="845"/>
      <c r="L417" s="845"/>
      <c r="M417" s="845"/>
      <c r="N417" s="845"/>
      <c r="O417" s="845"/>
      <c r="P417" s="845"/>
    </row>
    <row r="418" s="843" customFormat="true" ht="12.75" hidden="false" customHeight="false" outlineLevel="0" collapsed="false">
      <c r="A418" s="842"/>
      <c r="B418" s="845"/>
      <c r="C418" s="845"/>
      <c r="G418" s="845"/>
      <c r="H418" s="845"/>
      <c r="I418" s="845"/>
      <c r="J418" s="845"/>
      <c r="K418" s="845"/>
      <c r="L418" s="845"/>
      <c r="M418" s="845"/>
      <c r="N418" s="845"/>
      <c r="O418" s="845"/>
      <c r="P418" s="845"/>
    </row>
    <row r="419" s="843" customFormat="true" ht="12.75" hidden="false" customHeight="false" outlineLevel="0" collapsed="false">
      <c r="A419" s="842"/>
      <c r="B419" s="845"/>
      <c r="C419" s="845"/>
      <c r="G419" s="845"/>
      <c r="H419" s="845"/>
      <c r="I419" s="845"/>
      <c r="J419" s="845"/>
      <c r="K419" s="845"/>
      <c r="L419" s="845"/>
      <c r="M419" s="845"/>
      <c r="N419" s="845"/>
      <c r="O419" s="845"/>
      <c r="P419" s="845"/>
    </row>
    <row r="420" s="843" customFormat="true" ht="12.75" hidden="false" customHeight="false" outlineLevel="0" collapsed="false">
      <c r="A420" s="842"/>
      <c r="B420" s="845"/>
      <c r="C420" s="845"/>
      <c r="G420" s="845"/>
      <c r="H420" s="845"/>
      <c r="I420" s="845"/>
      <c r="J420" s="845"/>
      <c r="K420" s="845"/>
      <c r="L420" s="845"/>
      <c r="M420" s="845"/>
      <c r="N420" s="845"/>
      <c r="O420" s="845"/>
      <c r="P420" s="845"/>
    </row>
    <row r="421" s="843" customFormat="true" ht="12.75" hidden="false" customHeight="false" outlineLevel="0" collapsed="false">
      <c r="A421" s="842"/>
      <c r="B421" s="845"/>
      <c r="C421" s="845"/>
      <c r="G421" s="845"/>
      <c r="H421" s="845"/>
      <c r="I421" s="845"/>
      <c r="J421" s="845"/>
      <c r="K421" s="845"/>
      <c r="L421" s="845"/>
      <c r="M421" s="845"/>
      <c r="N421" s="845"/>
      <c r="O421" s="845"/>
      <c r="P421" s="845"/>
    </row>
    <row r="422" s="843" customFormat="true" ht="12.75" hidden="false" customHeight="false" outlineLevel="0" collapsed="false">
      <c r="A422" s="842"/>
      <c r="B422" s="845"/>
      <c r="C422" s="845"/>
      <c r="G422" s="845"/>
      <c r="H422" s="845"/>
      <c r="I422" s="845"/>
      <c r="J422" s="845"/>
      <c r="K422" s="845"/>
      <c r="L422" s="845"/>
      <c r="M422" s="845"/>
      <c r="N422" s="845"/>
      <c r="O422" s="845"/>
      <c r="P422" s="845"/>
    </row>
    <row r="423" s="843" customFormat="true" ht="12.75" hidden="false" customHeight="false" outlineLevel="0" collapsed="false">
      <c r="A423" s="842"/>
      <c r="B423" s="845"/>
      <c r="C423" s="845"/>
      <c r="G423" s="845"/>
      <c r="H423" s="845"/>
      <c r="I423" s="845"/>
      <c r="J423" s="845"/>
      <c r="K423" s="845"/>
      <c r="L423" s="845"/>
      <c r="M423" s="845"/>
      <c r="N423" s="845"/>
      <c r="O423" s="845"/>
      <c r="P423" s="845"/>
    </row>
    <row r="424" s="843" customFormat="true" ht="12.75" hidden="false" customHeight="false" outlineLevel="0" collapsed="false">
      <c r="A424" s="842"/>
      <c r="B424" s="845"/>
      <c r="C424" s="845"/>
      <c r="G424" s="845"/>
      <c r="H424" s="845"/>
      <c r="I424" s="845"/>
      <c r="J424" s="845"/>
      <c r="K424" s="845"/>
      <c r="L424" s="845"/>
      <c r="M424" s="845"/>
      <c r="N424" s="845"/>
      <c r="O424" s="845"/>
      <c r="P424" s="845"/>
    </row>
    <row r="425" s="843" customFormat="true" ht="12.75" hidden="false" customHeight="false" outlineLevel="0" collapsed="false">
      <c r="A425" s="842"/>
      <c r="B425" s="845"/>
      <c r="C425" s="845"/>
      <c r="G425" s="845"/>
      <c r="H425" s="845"/>
      <c r="I425" s="845"/>
      <c r="J425" s="845"/>
      <c r="K425" s="845"/>
      <c r="L425" s="845"/>
      <c r="M425" s="845"/>
      <c r="N425" s="845"/>
      <c r="O425" s="845"/>
      <c r="P425" s="845"/>
    </row>
    <row r="426" s="843" customFormat="true" ht="12.75" hidden="false" customHeight="false" outlineLevel="0" collapsed="false">
      <c r="A426" s="842"/>
      <c r="B426" s="845"/>
      <c r="C426" s="845"/>
      <c r="G426" s="845"/>
      <c r="H426" s="845"/>
      <c r="I426" s="845"/>
      <c r="J426" s="845"/>
      <c r="K426" s="845"/>
      <c r="L426" s="845"/>
      <c r="M426" s="845"/>
      <c r="N426" s="845"/>
      <c r="O426" s="845"/>
      <c r="P426" s="845"/>
    </row>
    <row r="427" s="843" customFormat="true" ht="12.75" hidden="false" customHeight="false" outlineLevel="0" collapsed="false">
      <c r="A427" s="842"/>
      <c r="B427" s="845"/>
      <c r="C427" s="845"/>
      <c r="G427" s="845"/>
      <c r="H427" s="845"/>
      <c r="I427" s="845"/>
      <c r="J427" s="845"/>
      <c r="K427" s="845"/>
      <c r="L427" s="845"/>
      <c r="M427" s="845"/>
      <c r="N427" s="845"/>
      <c r="O427" s="845"/>
      <c r="P427" s="845"/>
    </row>
    <row r="428" s="843" customFormat="true" ht="12.75" hidden="false" customHeight="false" outlineLevel="0" collapsed="false">
      <c r="A428" s="842"/>
      <c r="B428" s="845"/>
      <c r="C428" s="845"/>
      <c r="G428" s="845"/>
      <c r="H428" s="845"/>
      <c r="I428" s="845"/>
      <c r="J428" s="845"/>
      <c r="K428" s="845"/>
      <c r="L428" s="845"/>
      <c r="M428" s="845"/>
      <c r="N428" s="845"/>
      <c r="O428" s="845"/>
      <c r="P428" s="845"/>
    </row>
    <row r="429" s="843" customFormat="true" ht="12.75" hidden="false" customHeight="false" outlineLevel="0" collapsed="false">
      <c r="A429" s="842"/>
      <c r="B429" s="845"/>
      <c r="C429" s="845"/>
      <c r="G429" s="845"/>
      <c r="H429" s="845"/>
      <c r="I429" s="845"/>
      <c r="J429" s="845"/>
      <c r="K429" s="845"/>
      <c r="L429" s="845"/>
      <c r="M429" s="845"/>
      <c r="N429" s="845"/>
      <c r="O429" s="845"/>
      <c r="P429" s="845"/>
    </row>
    <row r="430" s="843" customFormat="true" ht="12.75" hidden="false" customHeight="false" outlineLevel="0" collapsed="false">
      <c r="A430" s="842"/>
      <c r="B430" s="845"/>
      <c r="C430" s="845"/>
      <c r="G430" s="845"/>
      <c r="H430" s="845"/>
      <c r="I430" s="845"/>
      <c r="J430" s="845"/>
      <c r="K430" s="845"/>
      <c r="L430" s="845"/>
      <c r="M430" s="845"/>
      <c r="N430" s="845"/>
      <c r="O430" s="845"/>
      <c r="P430" s="845"/>
    </row>
    <row r="431" s="843" customFormat="true" ht="12.75" hidden="false" customHeight="false" outlineLevel="0" collapsed="false">
      <c r="A431" s="842"/>
      <c r="B431" s="845"/>
      <c r="C431" s="845"/>
      <c r="G431" s="845"/>
      <c r="H431" s="845"/>
      <c r="I431" s="845"/>
      <c r="J431" s="845"/>
      <c r="K431" s="845"/>
      <c r="L431" s="845"/>
      <c r="M431" s="845"/>
      <c r="N431" s="845"/>
      <c r="O431" s="845"/>
      <c r="P431" s="845"/>
    </row>
    <row r="432" s="843" customFormat="true" ht="12.75" hidden="false" customHeight="false" outlineLevel="0" collapsed="false">
      <c r="A432" s="842"/>
      <c r="B432" s="845"/>
      <c r="C432" s="845"/>
      <c r="G432" s="845"/>
      <c r="H432" s="845"/>
      <c r="I432" s="845"/>
      <c r="J432" s="845"/>
      <c r="K432" s="845"/>
      <c r="L432" s="845"/>
      <c r="M432" s="845"/>
      <c r="N432" s="845"/>
      <c r="O432" s="845"/>
      <c r="P432" s="845"/>
    </row>
    <row r="433" s="843" customFormat="true" ht="12.75" hidden="false" customHeight="false" outlineLevel="0" collapsed="false">
      <c r="A433" s="842"/>
      <c r="B433" s="845"/>
      <c r="C433" s="845"/>
      <c r="G433" s="845"/>
      <c r="H433" s="845"/>
      <c r="I433" s="845"/>
      <c r="J433" s="845"/>
      <c r="K433" s="845"/>
      <c r="L433" s="845"/>
      <c r="M433" s="845"/>
      <c r="N433" s="845"/>
      <c r="O433" s="845"/>
      <c r="P433" s="845"/>
    </row>
    <row r="434" s="843" customFormat="true" ht="12.75" hidden="false" customHeight="false" outlineLevel="0" collapsed="false">
      <c r="A434" s="842"/>
      <c r="B434" s="845"/>
      <c r="C434" s="845"/>
      <c r="G434" s="845"/>
      <c r="H434" s="845"/>
      <c r="I434" s="845"/>
      <c r="J434" s="845"/>
      <c r="K434" s="845"/>
      <c r="L434" s="845"/>
      <c r="M434" s="845"/>
      <c r="N434" s="845"/>
      <c r="O434" s="845"/>
      <c r="P434" s="845"/>
    </row>
    <row r="435" s="843" customFormat="true" ht="12.75" hidden="false" customHeight="false" outlineLevel="0" collapsed="false">
      <c r="A435" s="842"/>
      <c r="B435" s="845"/>
      <c r="C435" s="845"/>
      <c r="G435" s="845"/>
      <c r="H435" s="845"/>
      <c r="I435" s="845"/>
      <c r="J435" s="845"/>
      <c r="K435" s="845"/>
      <c r="L435" s="845"/>
      <c r="M435" s="845"/>
      <c r="N435" s="845"/>
      <c r="O435" s="845"/>
      <c r="P435" s="845"/>
    </row>
    <row r="436" s="843" customFormat="true" ht="12.75" hidden="false" customHeight="false" outlineLevel="0" collapsed="false">
      <c r="A436" s="842"/>
      <c r="B436" s="845"/>
      <c r="C436" s="845"/>
      <c r="G436" s="845"/>
      <c r="H436" s="845"/>
      <c r="I436" s="845"/>
      <c r="J436" s="845"/>
      <c r="K436" s="845"/>
      <c r="L436" s="845"/>
      <c r="M436" s="845"/>
      <c r="N436" s="845"/>
      <c r="O436" s="845"/>
      <c r="P436" s="845"/>
    </row>
    <row r="437" s="843" customFormat="true" ht="12.75" hidden="false" customHeight="false" outlineLevel="0" collapsed="false">
      <c r="A437" s="842"/>
      <c r="B437" s="845"/>
      <c r="C437" s="845"/>
      <c r="G437" s="845"/>
      <c r="H437" s="845"/>
      <c r="I437" s="845"/>
      <c r="J437" s="845"/>
      <c r="K437" s="845"/>
      <c r="L437" s="845"/>
      <c r="M437" s="845"/>
      <c r="N437" s="845"/>
      <c r="O437" s="845"/>
      <c r="P437" s="845"/>
    </row>
    <row r="438" s="843" customFormat="true" ht="12.75" hidden="false" customHeight="false" outlineLevel="0" collapsed="false">
      <c r="A438" s="842"/>
      <c r="B438" s="845"/>
      <c r="C438" s="845"/>
      <c r="G438" s="845"/>
      <c r="H438" s="845"/>
      <c r="I438" s="845"/>
      <c r="J438" s="845"/>
      <c r="K438" s="845"/>
      <c r="L438" s="845"/>
      <c r="M438" s="845"/>
      <c r="N438" s="845"/>
      <c r="O438" s="845"/>
      <c r="P438" s="845"/>
    </row>
    <row r="439" s="843" customFormat="true" ht="12.75" hidden="false" customHeight="false" outlineLevel="0" collapsed="false">
      <c r="A439" s="842"/>
      <c r="B439" s="845"/>
      <c r="C439" s="845"/>
      <c r="G439" s="845"/>
      <c r="H439" s="845"/>
      <c r="I439" s="845"/>
      <c r="J439" s="845"/>
      <c r="K439" s="845"/>
      <c r="L439" s="845"/>
      <c r="M439" s="845"/>
      <c r="N439" s="845"/>
      <c r="O439" s="845"/>
      <c r="P439" s="845"/>
    </row>
    <row r="440" s="843" customFormat="true" ht="12.75" hidden="false" customHeight="false" outlineLevel="0" collapsed="false">
      <c r="A440" s="842"/>
      <c r="B440" s="845"/>
      <c r="C440" s="845"/>
      <c r="G440" s="845"/>
      <c r="H440" s="845"/>
      <c r="I440" s="845"/>
      <c r="J440" s="845"/>
      <c r="K440" s="845"/>
      <c r="L440" s="845"/>
      <c r="M440" s="845"/>
      <c r="N440" s="845"/>
      <c r="O440" s="845"/>
      <c r="P440" s="845"/>
    </row>
    <row r="441" s="843" customFormat="true" ht="12.75" hidden="false" customHeight="false" outlineLevel="0" collapsed="false">
      <c r="A441" s="842"/>
      <c r="B441" s="845"/>
      <c r="C441" s="845"/>
      <c r="G441" s="845"/>
      <c r="H441" s="845"/>
      <c r="I441" s="845"/>
      <c r="J441" s="845"/>
      <c r="K441" s="845"/>
      <c r="L441" s="845"/>
      <c r="M441" s="845"/>
      <c r="N441" s="845"/>
      <c r="O441" s="845"/>
      <c r="P441" s="845"/>
    </row>
    <row r="442" s="843" customFormat="true" ht="12.75" hidden="false" customHeight="false" outlineLevel="0" collapsed="false">
      <c r="A442" s="842"/>
      <c r="B442" s="845"/>
      <c r="C442" s="845"/>
      <c r="G442" s="845"/>
      <c r="H442" s="845"/>
      <c r="I442" s="845"/>
      <c r="J442" s="845"/>
      <c r="K442" s="845"/>
      <c r="L442" s="845"/>
      <c r="M442" s="845"/>
      <c r="N442" s="845"/>
      <c r="O442" s="845"/>
      <c r="P442" s="845"/>
    </row>
    <row r="443" s="843" customFormat="true" ht="12.75" hidden="false" customHeight="false" outlineLevel="0" collapsed="false">
      <c r="A443" s="842"/>
      <c r="B443" s="845"/>
      <c r="C443" s="845"/>
      <c r="G443" s="845"/>
      <c r="H443" s="845"/>
      <c r="I443" s="845"/>
      <c r="J443" s="845"/>
      <c r="K443" s="845"/>
      <c r="L443" s="845"/>
      <c r="M443" s="845"/>
      <c r="N443" s="845"/>
      <c r="O443" s="845"/>
      <c r="P443" s="845"/>
    </row>
    <row r="444" s="843" customFormat="true" ht="12.75" hidden="false" customHeight="false" outlineLevel="0" collapsed="false">
      <c r="A444" s="842"/>
      <c r="B444" s="845"/>
      <c r="C444" s="845"/>
      <c r="G444" s="845"/>
      <c r="H444" s="845"/>
      <c r="I444" s="845"/>
      <c r="J444" s="845"/>
      <c r="K444" s="845"/>
      <c r="L444" s="845"/>
      <c r="M444" s="845"/>
      <c r="N444" s="845"/>
      <c r="O444" s="845"/>
      <c r="P444" s="845"/>
    </row>
    <row r="445" s="843" customFormat="true" ht="12.75" hidden="false" customHeight="false" outlineLevel="0" collapsed="false">
      <c r="A445" s="842"/>
      <c r="B445" s="845"/>
      <c r="C445" s="845"/>
      <c r="G445" s="845"/>
      <c r="H445" s="845"/>
      <c r="I445" s="845"/>
      <c r="J445" s="845"/>
      <c r="K445" s="845"/>
      <c r="L445" s="845"/>
      <c r="M445" s="845"/>
      <c r="N445" s="845"/>
      <c r="O445" s="845"/>
      <c r="P445" s="845"/>
    </row>
    <row r="446" s="843" customFormat="true" ht="12.75" hidden="false" customHeight="false" outlineLevel="0" collapsed="false">
      <c r="A446" s="842"/>
      <c r="B446" s="845"/>
      <c r="C446" s="845"/>
      <c r="G446" s="845"/>
      <c r="H446" s="845"/>
      <c r="I446" s="845"/>
      <c r="J446" s="845"/>
      <c r="K446" s="845"/>
      <c r="L446" s="845"/>
      <c r="M446" s="845"/>
      <c r="N446" s="845"/>
      <c r="O446" s="845"/>
      <c r="P446" s="845"/>
    </row>
    <row r="447" s="843" customFormat="true" ht="12.75" hidden="false" customHeight="false" outlineLevel="0" collapsed="false">
      <c r="A447" s="842"/>
      <c r="B447" s="845"/>
      <c r="C447" s="845"/>
      <c r="G447" s="845"/>
      <c r="H447" s="845"/>
      <c r="I447" s="845"/>
      <c r="J447" s="845"/>
      <c r="K447" s="845"/>
      <c r="L447" s="845"/>
      <c r="M447" s="845"/>
      <c r="N447" s="845"/>
      <c r="O447" s="845"/>
      <c r="P447" s="845"/>
    </row>
    <row r="448" s="843" customFormat="true" ht="12.75" hidden="false" customHeight="false" outlineLevel="0" collapsed="false">
      <c r="A448" s="842"/>
      <c r="B448" s="845"/>
      <c r="C448" s="845"/>
      <c r="G448" s="845"/>
      <c r="H448" s="845"/>
      <c r="I448" s="845"/>
      <c r="J448" s="845"/>
      <c r="K448" s="845"/>
      <c r="L448" s="845"/>
      <c r="M448" s="845"/>
      <c r="N448" s="845"/>
      <c r="O448" s="845"/>
      <c r="P448" s="845"/>
    </row>
    <row r="449" s="843" customFormat="true" ht="12.75" hidden="false" customHeight="false" outlineLevel="0" collapsed="false">
      <c r="A449" s="842"/>
      <c r="B449" s="845"/>
      <c r="C449" s="845"/>
      <c r="G449" s="845"/>
      <c r="H449" s="845"/>
      <c r="I449" s="845"/>
      <c r="J449" s="845"/>
      <c r="K449" s="845"/>
      <c r="L449" s="845"/>
      <c r="M449" s="845"/>
      <c r="N449" s="845"/>
      <c r="O449" s="845"/>
      <c r="P449" s="845"/>
    </row>
    <row r="450" s="843" customFormat="true" ht="12.75" hidden="false" customHeight="false" outlineLevel="0" collapsed="false">
      <c r="A450" s="842"/>
      <c r="B450" s="845"/>
      <c r="C450" s="845"/>
      <c r="G450" s="845"/>
      <c r="H450" s="845"/>
      <c r="I450" s="845"/>
      <c r="J450" s="845"/>
      <c r="K450" s="845"/>
      <c r="L450" s="845"/>
      <c r="M450" s="845"/>
      <c r="N450" s="845"/>
      <c r="O450" s="845"/>
      <c r="P450" s="845"/>
    </row>
    <row r="451" s="843" customFormat="true" ht="12.75" hidden="false" customHeight="false" outlineLevel="0" collapsed="false">
      <c r="A451" s="842"/>
      <c r="B451" s="845"/>
      <c r="C451" s="845"/>
      <c r="G451" s="845"/>
      <c r="H451" s="845"/>
      <c r="I451" s="845"/>
      <c r="J451" s="845"/>
      <c r="K451" s="845"/>
      <c r="L451" s="845"/>
      <c r="M451" s="845"/>
      <c r="N451" s="845"/>
      <c r="O451" s="845"/>
      <c r="P451" s="845"/>
    </row>
    <row r="452" s="843" customFormat="true" ht="12.75" hidden="false" customHeight="false" outlineLevel="0" collapsed="false">
      <c r="A452" s="842"/>
      <c r="B452" s="845"/>
      <c r="C452" s="845"/>
      <c r="G452" s="845"/>
      <c r="H452" s="845"/>
      <c r="I452" s="845"/>
      <c r="J452" s="845"/>
      <c r="K452" s="845"/>
      <c r="L452" s="845"/>
      <c r="M452" s="845"/>
      <c r="N452" s="845"/>
      <c r="O452" s="845"/>
      <c r="P452" s="845"/>
    </row>
    <row r="453" s="843" customFormat="true" ht="12.75" hidden="false" customHeight="false" outlineLevel="0" collapsed="false">
      <c r="A453" s="842"/>
      <c r="B453" s="845"/>
      <c r="C453" s="845"/>
      <c r="G453" s="845"/>
      <c r="H453" s="845"/>
      <c r="I453" s="845"/>
      <c r="J453" s="845"/>
      <c r="K453" s="845"/>
      <c r="L453" s="845"/>
      <c r="M453" s="845"/>
      <c r="N453" s="845"/>
      <c r="O453" s="845"/>
      <c r="P453" s="845"/>
    </row>
    <row r="454" s="843" customFormat="true" ht="12.75" hidden="false" customHeight="false" outlineLevel="0" collapsed="false">
      <c r="A454" s="842"/>
      <c r="B454" s="845"/>
      <c r="C454" s="845"/>
      <c r="G454" s="845"/>
      <c r="H454" s="845"/>
      <c r="I454" s="845"/>
      <c r="J454" s="845"/>
      <c r="K454" s="845"/>
      <c r="L454" s="845"/>
      <c r="M454" s="845"/>
      <c r="N454" s="845"/>
      <c r="O454" s="845"/>
      <c r="P454" s="845"/>
    </row>
    <row r="455" s="843" customFormat="true" ht="12.75" hidden="false" customHeight="false" outlineLevel="0" collapsed="false">
      <c r="A455" s="842"/>
      <c r="B455" s="845"/>
      <c r="C455" s="845"/>
      <c r="G455" s="845"/>
      <c r="H455" s="845"/>
      <c r="I455" s="845"/>
      <c r="J455" s="845"/>
      <c r="K455" s="845"/>
      <c r="L455" s="845"/>
      <c r="M455" s="845"/>
      <c r="N455" s="845"/>
      <c r="O455" s="845"/>
      <c r="P455" s="845"/>
    </row>
    <row r="456" s="843" customFormat="true" ht="12.75" hidden="false" customHeight="false" outlineLevel="0" collapsed="false">
      <c r="A456" s="842"/>
      <c r="B456" s="845"/>
      <c r="C456" s="845"/>
      <c r="G456" s="845"/>
      <c r="H456" s="845"/>
      <c r="I456" s="845"/>
      <c r="J456" s="845"/>
      <c r="K456" s="845"/>
      <c r="L456" s="845"/>
      <c r="M456" s="845"/>
      <c r="N456" s="845"/>
      <c r="O456" s="845"/>
      <c r="P456" s="845"/>
    </row>
    <row r="457" s="843" customFormat="true" ht="12.75" hidden="false" customHeight="false" outlineLevel="0" collapsed="false">
      <c r="A457" s="842"/>
      <c r="B457" s="845"/>
      <c r="C457" s="845"/>
      <c r="G457" s="845"/>
      <c r="H457" s="845"/>
      <c r="I457" s="845"/>
      <c r="J457" s="845"/>
      <c r="K457" s="845"/>
      <c r="L457" s="845"/>
      <c r="M457" s="845"/>
      <c r="N457" s="845"/>
      <c r="O457" s="845"/>
      <c r="P457" s="845"/>
    </row>
    <row r="458" s="843" customFormat="true" ht="12.75" hidden="false" customHeight="false" outlineLevel="0" collapsed="false">
      <c r="A458" s="842"/>
      <c r="B458" s="845"/>
      <c r="C458" s="845"/>
      <c r="G458" s="845"/>
      <c r="H458" s="845"/>
      <c r="I458" s="845"/>
      <c r="J458" s="845"/>
      <c r="K458" s="845"/>
      <c r="L458" s="845"/>
      <c r="M458" s="845"/>
      <c r="N458" s="845"/>
      <c r="O458" s="845"/>
      <c r="P458" s="845"/>
    </row>
    <row r="459" s="843" customFormat="true" ht="12.75" hidden="false" customHeight="false" outlineLevel="0" collapsed="false">
      <c r="A459" s="842"/>
      <c r="B459" s="845"/>
      <c r="C459" s="845"/>
      <c r="G459" s="845"/>
      <c r="H459" s="845"/>
      <c r="I459" s="845"/>
      <c r="J459" s="845"/>
      <c r="K459" s="845"/>
      <c r="L459" s="845"/>
      <c r="M459" s="845"/>
      <c r="N459" s="845"/>
      <c r="O459" s="845"/>
      <c r="P459" s="845"/>
    </row>
    <row r="460" s="843" customFormat="true" ht="12.75" hidden="false" customHeight="false" outlineLevel="0" collapsed="false">
      <c r="A460" s="842"/>
      <c r="B460" s="845"/>
      <c r="C460" s="845"/>
      <c r="G460" s="845"/>
      <c r="H460" s="845"/>
      <c r="I460" s="845"/>
      <c r="J460" s="845"/>
      <c r="K460" s="845"/>
      <c r="L460" s="845"/>
      <c r="M460" s="845"/>
      <c r="N460" s="845"/>
      <c r="O460" s="845"/>
      <c r="P460" s="845"/>
    </row>
    <row r="461" s="843" customFormat="true" ht="12.75" hidden="false" customHeight="false" outlineLevel="0" collapsed="false">
      <c r="A461" s="842"/>
      <c r="B461" s="845"/>
      <c r="C461" s="845"/>
      <c r="G461" s="845"/>
      <c r="H461" s="845"/>
      <c r="I461" s="845"/>
      <c r="J461" s="845"/>
      <c r="K461" s="845"/>
      <c r="L461" s="845"/>
      <c r="M461" s="845"/>
      <c r="N461" s="845"/>
      <c r="O461" s="845"/>
      <c r="P461" s="845"/>
    </row>
    <row r="462" s="843" customFormat="true" ht="12.75" hidden="false" customHeight="false" outlineLevel="0" collapsed="false">
      <c r="A462" s="842"/>
      <c r="B462" s="845"/>
      <c r="C462" s="845"/>
      <c r="G462" s="845"/>
      <c r="H462" s="845"/>
      <c r="I462" s="845"/>
      <c r="J462" s="845"/>
      <c r="K462" s="845"/>
      <c r="L462" s="845"/>
      <c r="M462" s="845"/>
      <c r="N462" s="845"/>
      <c r="O462" s="845"/>
      <c r="P462" s="845"/>
    </row>
    <row r="463" s="843" customFormat="true" ht="12.75" hidden="false" customHeight="false" outlineLevel="0" collapsed="false">
      <c r="A463" s="842"/>
      <c r="B463" s="845"/>
      <c r="C463" s="845"/>
      <c r="G463" s="845"/>
      <c r="H463" s="845"/>
      <c r="I463" s="845"/>
      <c r="J463" s="845"/>
      <c r="K463" s="845"/>
      <c r="L463" s="845"/>
      <c r="M463" s="845"/>
      <c r="N463" s="845"/>
      <c r="O463" s="845"/>
      <c r="P463" s="845"/>
    </row>
    <row r="464" s="843" customFormat="true" ht="12.75" hidden="false" customHeight="false" outlineLevel="0" collapsed="false">
      <c r="A464" s="842"/>
      <c r="B464" s="845"/>
      <c r="C464" s="845"/>
      <c r="G464" s="845"/>
      <c r="H464" s="845"/>
      <c r="I464" s="845"/>
      <c r="J464" s="845"/>
      <c r="K464" s="845"/>
      <c r="L464" s="845"/>
      <c r="M464" s="845"/>
      <c r="N464" s="845"/>
      <c r="O464" s="845"/>
      <c r="P464" s="845"/>
    </row>
    <row r="465" s="843" customFormat="true" ht="12.75" hidden="false" customHeight="false" outlineLevel="0" collapsed="false">
      <c r="A465" s="842"/>
      <c r="B465" s="845"/>
      <c r="C465" s="845"/>
      <c r="G465" s="845"/>
      <c r="H465" s="845"/>
      <c r="I465" s="845"/>
      <c r="J465" s="845"/>
      <c r="K465" s="845"/>
      <c r="L465" s="845"/>
      <c r="M465" s="845"/>
      <c r="N465" s="845"/>
      <c r="O465" s="845"/>
      <c r="P465" s="845"/>
    </row>
    <row r="466" s="843" customFormat="true" ht="12.75" hidden="false" customHeight="false" outlineLevel="0" collapsed="false">
      <c r="A466" s="842"/>
      <c r="B466" s="845"/>
      <c r="C466" s="845"/>
      <c r="G466" s="845"/>
      <c r="H466" s="845"/>
      <c r="I466" s="845"/>
      <c r="J466" s="845"/>
      <c r="K466" s="845"/>
      <c r="L466" s="845"/>
      <c r="M466" s="845"/>
      <c r="N466" s="845"/>
      <c r="O466" s="845"/>
      <c r="P466" s="845"/>
    </row>
    <row r="467" s="843" customFormat="true" ht="12.75" hidden="false" customHeight="false" outlineLevel="0" collapsed="false">
      <c r="A467" s="842"/>
      <c r="B467" s="845"/>
      <c r="C467" s="845"/>
      <c r="G467" s="845"/>
      <c r="H467" s="845"/>
      <c r="I467" s="845"/>
      <c r="J467" s="845"/>
      <c r="K467" s="845"/>
      <c r="L467" s="845"/>
      <c r="M467" s="845"/>
      <c r="N467" s="845"/>
      <c r="O467" s="845"/>
      <c r="P467" s="845"/>
    </row>
    <row r="468" s="843" customFormat="true" ht="12.75" hidden="false" customHeight="false" outlineLevel="0" collapsed="false">
      <c r="A468" s="842"/>
      <c r="B468" s="845"/>
      <c r="C468" s="845"/>
      <c r="G468" s="845"/>
      <c r="H468" s="845"/>
      <c r="I468" s="845"/>
      <c r="J468" s="845"/>
      <c r="K468" s="845"/>
      <c r="L468" s="845"/>
      <c r="M468" s="845"/>
      <c r="N468" s="845"/>
      <c r="O468" s="845"/>
      <c r="P468" s="845"/>
    </row>
    <row r="469" s="843" customFormat="true" ht="12.75" hidden="false" customHeight="false" outlineLevel="0" collapsed="false">
      <c r="A469" s="842"/>
      <c r="B469" s="845"/>
      <c r="C469" s="845"/>
      <c r="G469" s="845"/>
      <c r="H469" s="845"/>
      <c r="I469" s="845"/>
      <c r="J469" s="845"/>
      <c r="K469" s="845"/>
      <c r="L469" s="845"/>
      <c r="M469" s="845"/>
      <c r="N469" s="845"/>
      <c r="O469" s="845"/>
      <c r="P469" s="845"/>
    </row>
    <row r="470" s="843" customFormat="true" ht="12.75" hidden="false" customHeight="false" outlineLevel="0" collapsed="false">
      <c r="A470" s="842"/>
      <c r="B470" s="845"/>
      <c r="C470" s="845"/>
      <c r="G470" s="845"/>
      <c r="H470" s="845"/>
      <c r="I470" s="845"/>
      <c r="J470" s="845"/>
      <c r="K470" s="845"/>
      <c r="L470" s="845"/>
      <c r="M470" s="845"/>
      <c r="N470" s="845"/>
      <c r="O470" s="845"/>
      <c r="P470" s="845"/>
    </row>
    <row r="471" s="843" customFormat="true" ht="12.75" hidden="false" customHeight="false" outlineLevel="0" collapsed="false">
      <c r="A471" s="842"/>
      <c r="B471" s="845"/>
      <c r="C471" s="845"/>
      <c r="G471" s="845"/>
      <c r="H471" s="845"/>
      <c r="I471" s="845"/>
      <c r="J471" s="845"/>
      <c r="K471" s="845"/>
      <c r="L471" s="845"/>
      <c r="M471" s="845"/>
      <c r="N471" s="845"/>
      <c r="O471" s="845"/>
      <c r="P471" s="845"/>
    </row>
    <row r="472" s="843" customFormat="true" ht="12.75" hidden="false" customHeight="false" outlineLevel="0" collapsed="false">
      <c r="A472" s="842"/>
      <c r="B472" s="845"/>
      <c r="C472" s="845"/>
      <c r="G472" s="845"/>
      <c r="H472" s="845"/>
      <c r="I472" s="845"/>
      <c r="J472" s="845"/>
      <c r="K472" s="845"/>
      <c r="L472" s="845"/>
      <c r="M472" s="845"/>
      <c r="N472" s="845"/>
      <c r="O472" s="845"/>
      <c r="P472" s="845"/>
    </row>
    <row r="473" s="843" customFormat="true" ht="12.75" hidden="false" customHeight="false" outlineLevel="0" collapsed="false">
      <c r="A473" s="842"/>
      <c r="B473" s="845"/>
      <c r="C473" s="845"/>
      <c r="G473" s="845"/>
      <c r="H473" s="845"/>
      <c r="I473" s="845"/>
      <c r="J473" s="845"/>
      <c r="K473" s="845"/>
      <c r="L473" s="845"/>
      <c r="M473" s="845"/>
      <c r="N473" s="845"/>
      <c r="O473" s="845"/>
      <c r="P473" s="845"/>
    </row>
    <row r="474" s="843" customFormat="true" ht="12.75" hidden="false" customHeight="false" outlineLevel="0" collapsed="false">
      <c r="A474" s="842"/>
      <c r="B474" s="845"/>
      <c r="C474" s="845"/>
      <c r="G474" s="845"/>
      <c r="H474" s="845"/>
      <c r="I474" s="845"/>
      <c r="J474" s="845"/>
      <c r="K474" s="845"/>
      <c r="L474" s="845"/>
      <c r="M474" s="845"/>
      <c r="N474" s="845"/>
      <c r="O474" s="845"/>
      <c r="P474" s="845"/>
    </row>
    <row r="475" s="843" customFormat="true" ht="12.75" hidden="false" customHeight="false" outlineLevel="0" collapsed="false">
      <c r="A475" s="842"/>
      <c r="B475" s="845"/>
      <c r="C475" s="845"/>
      <c r="G475" s="845"/>
      <c r="H475" s="845"/>
      <c r="I475" s="845"/>
      <c r="J475" s="845"/>
      <c r="K475" s="845"/>
      <c r="L475" s="845"/>
      <c r="M475" s="845"/>
      <c r="N475" s="845"/>
      <c r="O475" s="845"/>
      <c r="P475" s="845"/>
    </row>
    <row r="476" s="843" customFormat="true" ht="12.75" hidden="false" customHeight="false" outlineLevel="0" collapsed="false">
      <c r="A476" s="842"/>
      <c r="B476" s="845"/>
      <c r="C476" s="845"/>
      <c r="G476" s="845"/>
      <c r="H476" s="845"/>
      <c r="I476" s="845"/>
      <c r="J476" s="845"/>
      <c r="K476" s="845"/>
      <c r="L476" s="845"/>
      <c r="M476" s="845"/>
      <c r="N476" s="845"/>
      <c r="O476" s="845"/>
      <c r="P476" s="845"/>
    </row>
    <row r="477" s="843" customFormat="true" ht="12.75" hidden="false" customHeight="false" outlineLevel="0" collapsed="false">
      <c r="A477" s="842"/>
      <c r="B477" s="845"/>
      <c r="C477" s="845"/>
      <c r="G477" s="845"/>
      <c r="H477" s="845"/>
      <c r="I477" s="845"/>
      <c r="J477" s="845"/>
      <c r="K477" s="845"/>
      <c r="L477" s="845"/>
      <c r="M477" s="845"/>
      <c r="N477" s="845"/>
      <c r="O477" s="845"/>
      <c r="P477" s="845"/>
    </row>
    <row r="478" s="843" customFormat="true" ht="12.75" hidden="false" customHeight="false" outlineLevel="0" collapsed="false">
      <c r="A478" s="842"/>
      <c r="B478" s="845"/>
      <c r="C478" s="845"/>
      <c r="G478" s="845"/>
      <c r="H478" s="845"/>
      <c r="I478" s="845"/>
      <c r="J478" s="845"/>
      <c r="K478" s="845"/>
      <c r="L478" s="845"/>
      <c r="M478" s="845"/>
      <c r="N478" s="845"/>
      <c r="O478" s="845"/>
      <c r="P478" s="845"/>
    </row>
    <row r="479" s="843" customFormat="true" ht="12.75" hidden="false" customHeight="false" outlineLevel="0" collapsed="false">
      <c r="A479" s="842"/>
      <c r="B479" s="845"/>
      <c r="C479" s="845"/>
      <c r="G479" s="845"/>
      <c r="H479" s="845"/>
      <c r="I479" s="845"/>
      <c r="J479" s="845"/>
      <c r="K479" s="845"/>
      <c r="L479" s="845"/>
      <c r="M479" s="845"/>
      <c r="N479" s="845"/>
      <c r="O479" s="845"/>
      <c r="P479" s="845"/>
    </row>
    <row r="480" s="843" customFormat="true" ht="12.75" hidden="false" customHeight="false" outlineLevel="0" collapsed="false">
      <c r="A480" s="842"/>
      <c r="B480" s="845"/>
      <c r="C480" s="845"/>
      <c r="G480" s="845"/>
      <c r="H480" s="845"/>
      <c r="I480" s="845"/>
      <c r="J480" s="845"/>
      <c r="K480" s="845"/>
      <c r="L480" s="845"/>
      <c r="M480" s="845"/>
      <c r="N480" s="845"/>
      <c r="O480" s="845"/>
      <c r="P480" s="845"/>
    </row>
    <row r="481" s="843" customFormat="true" ht="12.75" hidden="false" customHeight="false" outlineLevel="0" collapsed="false">
      <c r="A481" s="842"/>
      <c r="B481" s="845"/>
      <c r="C481" s="845"/>
      <c r="G481" s="845"/>
      <c r="H481" s="845"/>
      <c r="I481" s="845"/>
      <c r="J481" s="845"/>
      <c r="K481" s="845"/>
      <c r="L481" s="845"/>
      <c r="M481" s="845"/>
      <c r="N481" s="845"/>
      <c r="O481" s="845"/>
      <c r="P481" s="845"/>
    </row>
    <row r="482" s="843" customFormat="true" ht="12.75" hidden="false" customHeight="false" outlineLevel="0" collapsed="false">
      <c r="A482" s="842"/>
      <c r="B482" s="845"/>
      <c r="C482" s="845"/>
      <c r="G482" s="845"/>
      <c r="H482" s="845"/>
      <c r="I482" s="845"/>
      <c r="J482" s="845"/>
      <c r="K482" s="845"/>
      <c r="L482" s="845"/>
      <c r="M482" s="845"/>
      <c r="N482" s="845"/>
      <c r="O482" s="845"/>
      <c r="P482" s="845"/>
    </row>
    <row r="483" s="843" customFormat="true" ht="12.75" hidden="false" customHeight="false" outlineLevel="0" collapsed="false">
      <c r="A483" s="842"/>
      <c r="B483" s="845"/>
      <c r="C483" s="845"/>
      <c r="G483" s="845"/>
      <c r="H483" s="845"/>
      <c r="I483" s="845"/>
      <c r="J483" s="845"/>
      <c r="K483" s="845"/>
      <c r="L483" s="845"/>
      <c r="M483" s="845"/>
      <c r="N483" s="845"/>
      <c r="O483" s="845"/>
      <c r="P483" s="845"/>
    </row>
    <row r="484" s="843" customFormat="true" ht="12.75" hidden="false" customHeight="false" outlineLevel="0" collapsed="false">
      <c r="A484" s="842"/>
      <c r="B484" s="845"/>
      <c r="C484" s="845"/>
      <c r="G484" s="845"/>
      <c r="H484" s="845"/>
      <c r="I484" s="845"/>
      <c r="J484" s="845"/>
      <c r="K484" s="845"/>
      <c r="L484" s="845"/>
      <c r="M484" s="845"/>
      <c r="N484" s="845"/>
      <c r="O484" s="845"/>
      <c r="P484" s="845"/>
    </row>
    <row r="485" s="843" customFormat="true" ht="12.75" hidden="false" customHeight="false" outlineLevel="0" collapsed="false">
      <c r="A485" s="842"/>
      <c r="B485" s="845"/>
      <c r="C485" s="845"/>
      <c r="G485" s="845"/>
      <c r="H485" s="845"/>
      <c r="I485" s="845"/>
      <c r="J485" s="845"/>
      <c r="K485" s="845"/>
      <c r="L485" s="845"/>
      <c r="M485" s="845"/>
      <c r="N485" s="845"/>
      <c r="O485" s="845"/>
      <c r="P485" s="845"/>
    </row>
    <row r="486" s="843" customFormat="true" ht="12.75" hidden="false" customHeight="false" outlineLevel="0" collapsed="false">
      <c r="A486" s="842"/>
      <c r="B486" s="845"/>
      <c r="C486" s="845"/>
      <c r="G486" s="845"/>
      <c r="H486" s="845"/>
      <c r="I486" s="845"/>
      <c r="J486" s="845"/>
      <c r="K486" s="845"/>
      <c r="L486" s="845"/>
      <c r="M486" s="845"/>
      <c r="N486" s="845"/>
      <c r="O486" s="845"/>
      <c r="P486" s="845"/>
    </row>
    <row r="487" s="843" customFormat="true" ht="12.75" hidden="false" customHeight="false" outlineLevel="0" collapsed="false">
      <c r="A487" s="842"/>
      <c r="B487" s="845"/>
      <c r="C487" s="845"/>
      <c r="G487" s="845"/>
      <c r="H487" s="845"/>
      <c r="I487" s="845"/>
      <c r="J487" s="845"/>
      <c r="K487" s="845"/>
      <c r="L487" s="845"/>
      <c r="M487" s="845"/>
      <c r="N487" s="845"/>
      <c r="O487" s="845"/>
      <c r="P487" s="845"/>
    </row>
    <row r="488" s="843" customFormat="true" ht="12.75" hidden="false" customHeight="false" outlineLevel="0" collapsed="false">
      <c r="A488" s="842"/>
      <c r="B488" s="845"/>
      <c r="C488" s="845"/>
      <c r="G488" s="845"/>
      <c r="H488" s="845"/>
      <c r="I488" s="845"/>
      <c r="J488" s="845"/>
      <c r="K488" s="845"/>
      <c r="L488" s="845"/>
      <c r="M488" s="845"/>
      <c r="N488" s="845"/>
      <c r="O488" s="845"/>
      <c r="P488" s="845"/>
    </row>
    <row r="489" s="843" customFormat="true" ht="12.75" hidden="false" customHeight="false" outlineLevel="0" collapsed="false">
      <c r="A489" s="842"/>
      <c r="B489" s="845"/>
      <c r="C489" s="845"/>
      <c r="G489" s="845"/>
      <c r="H489" s="845"/>
      <c r="I489" s="845"/>
      <c r="J489" s="845"/>
      <c r="K489" s="845"/>
      <c r="L489" s="845"/>
      <c r="M489" s="845"/>
      <c r="N489" s="845"/>
      <c r="O489" s="845"/>
      <c r="P489" s="845"/>
    </row>
    <row r="490" s="843" customFormat="true" ht="12.75" hidden="false" customHeight="false" outlineLevel="0" collapsed="false">
      <c r="A490" s="842"/>
      <c r="B490" s="845"/>
      <c r="C490" s="845"/>
      <c r="G490" s="845"/>
      <c r="H490" s="845"/>
      <c r="I490" s="845"/>
      <c r="J490" s="845"/>
      <c r="K490" s="845"/>
      <c r="L490" s="845"/>
      <c r="M490" s="845"/>
      <c r="N490" s="845"/>
      <c r="O490" s="845"/>
      <c r="P490" s="845"/>
    </row>
    <row r="491" s="843" customFormat="true" ht="12.75" hidden="false" customHeight="false" outlineLevel="0" collapsed="false">
      <c r="A491" s="842"/>
      <c r="B491" s="845"/>
      <c r="C491" s="845"/>
      <c r="G491" s="845"/>
      <c r="H491" s="845"/>
      <c r="I491" s="845"/>
      <c r="J491" s="845"/>
      <c r="K491" s="845"/>
      <c r="L491" s="845"/>
      <c r="M491" s="845"/>
      <c r="N491" s="845"/>
      <c r="O491" s="845"/>
      <c r="P491" s="845"/>
    </row>
    <row r="492" s="843" customFormat="true" ht="12.75" hidden="false" customHeight="false" outlineLevel="0" collapsed="false">
      <c r="A492" s="842"/>
      <c r="B492" s="845"/>
      <c r="C492" s="845"/>
      <c r="G492" s="845"/>
      <c r="H492" s="845"/>
      <c r="I492" s="845"/>
      <c r="J492" s="845"/>
      <c r="K492" s="845"/>
      <c r="L492" s="845"/>
      <c r="M492" s="845"/>
      <c r="N492" s="845"/>
      <c r="O492" s="845"/>
      <c r="P492" s="845"/>
    </row>
    <row r="493" s="843" customFormat="true" ht="12.75" hidden="false" customHeight="false" outlineLevel="0" collapsed="false">
      <c r="A493" s="842"/>
      <c r="B493" s="845"/>
      <c r="C493" s="845"/>
      <c r="G493" s="845"/>
      <c r="H493" s="845"/>
      <c r="I493" s="845"/>
      <c r="J493" s="845"/>
      <c r="K493" s="845"/>
      <c r="L493" s="845"/>
      <c r="M493" s="845"/>
      <c r="N493" s="845"/>
      <c r="O493" s="845"/>
      <c r="P493" s="845"/>
    </row>
    <row r="494" s="843" customFormat="true" ht="12.75" hidden="false" customHeight="false" outlineLevel="0" collapsed="false">
      <c r="A494" s="842"/>
      <c r="B494" s="845"/>
      <c r="C494" s="845"/>
      <c r="G494" s="845"/>
      <c r="H494" s="845"/>
      <c r="I494" s="845"/>
      <c r="J494" s="845"/>
      <c r="K494" s="845"/>
      <c r="L494" s="845"/>
      <c r="M494" s="845"/>
      <c r="N494" s="845"/>
      <c r="O494" s="845"/>
      <c r="P494" s="845"/>
    </row>
    <row r="495" s="843" customFormat="true" ht="12.75" hidden="false" customHeight="false" outlineLevel="0" collapsed="false">
      <c r="A495" s="842"/>
      <c r="B495" s="845"/>
      <c r="C495" s="845"/>
      <c r="G495" s="845"/>
      <c r="H495" s="845"/>
      <c r="I495" s="845"/>
      <c r="J495" s="845"/>
      <c r="K495" s="845"/>
      <c r="L495" s="845"/>
      <c r="M495" s="845"/>
      <c r="N495" s="845"/>
      <c r="O495" s="845"/>
      <c r="P495" s="845"/>
    </row>
    <row r="496" s="843" customFormat="true" ht="12.75" hidden="false" customHeight="false" outlineLevel="0" collapsed="false">
      <c r="A496" s="842"/>
      <c r="B496" s="845"/>
      <c r="C496" s="845"/>
      <c r="G496" s="845"/>
      <c r="H496" s="845"/>
      <c r="I496" s="845"/>
      <c r="J496" s="845"/>
      <c r="K496" s="845"/>
      <c r="L496" s="845"/>
      <c r="M496" s="845"/>
      <c r="N496" s="845"/>
      <c r="O496" s="845"/>
      <c r="P496" s="845"/>
    </row>
    <row r="497" s="843" customFormat="true" ht="12.75" hidden="false" customHeight="false" outlineLevel="0" collapsed="false">
      <c r="A497" s="842"/>
      <c r="B497" s="845"/>
      <c r="C497" s="845"/>
      <c r="G497" s="845"/>
      <c r="H497" s="845"/>
      <c r="I497" s="845"/>
      <c r="J497" s="845"/>
      <c r="K497" s="845"/>
      <c r="L497" s="845"/>
      <c r="M497" s="845"/>
      <c r="N497" s="845"/>
      <c r="O497" s="845"/>
      <c r="P497" s="845"/>
    </row>
    <row r="498" s="843" customFormat="true" ht="12.75" hidden="false" customHeight="false" outlineLevel="0" collapsed="false">
      <c r="A498" s="842"/>
      <c r="B498" s="845"/>
      <c r="C498" s="845"/>
      <c r="G498" s="845"/>
      <c r="H498" s="845"/>
      <c r="I498" s="845"/>
      <c r="J498" s="845"/>
      <c r="K498" s="845"/>
      <c r="L498" s="845"/>
      <c r="M498" s="845"/>
      <c r="N498" s="845"/>
      <c r="O498" s="845"/>
      <c r="P498" s="845"/>
    </row>
    <row r="499" s="843" customFormat="true" ht="12.75" hidden="false" customHeight="false" outlineLevel="0" collapsed="false">
      <c r="A499" s="842"/>
      <c r="B499" s="845"/>
      <c r="C499" s="845"/>
      <c r="G499" s="845"/>
      <c r="H499" s="845"/>
      <c r="I499" s="845"/>
      <c r="J499" s="845"/>
      <c r="K499" s="845"/>
      <c r="L499" s="845"/>
      <c r="M499" s="845"/>
      <c r="N499" s="845"/>
      <c r="O499" s="845"/>
      <c r="P499" s="845"/>
    </row>
    <row r="500" s="843" customFormat="true" ht="12.75" hidden="false" customHeight="false" outlineLevel="0" collapsed="false">
      <c r="A500" s="842"/>
      <c r="B500" s="845"/>
      <c r="C500" s="845"/>
      <c r="G500" s="845"/>
      <c r="H500" s="845"/>
      <c r="I500" s="845"/>
      <c r="J500" s="845"/>
      <c r="K500" s="845"/>
      <c r="L500" s="845"/>
      <c r="M500" s="845"/>
      <c r="N500" s="845"/>
      <c r="O500" s="845"/>
      <c r="P500" s="845"/>
    </row>
    <row r="501" s="843" customFormat="true" ht="12.75" hidden="false" customHeight="false" outlineLevel="0" collapsed="false">
      <c r="A501" s="842"/>
      <c r="B501" s="845"/>
      <c r="C501" s="845"/>
      <c r="G501" s="845"/>
      <c r="H501" s="845"/>
      <c r="I501" s="845"/>
      <c r="J501" s="845"/>
      <c r="K501" s="845"/>
      <c r="L501" s="845"/>
      <c r="M501" s="845"/>
      <c r="N501" s="845"/>
      <c r="O501" s="845"/>
      <c r="P501" s="845"/>
    </row>
    <row r="502" s="843" customFormat="true" ht="12.75" hidden="false" customHeight="false" outlineLevel="0" collapsed="false">
      <c r="A502" s="842"/>
      <c r="B502" s="845"/>
      <c r="C502" s="845"/>
      <c r="G502" s="845"/>
      <c r="H502" s="845"/>
      <c r="I502" s="845"/>
      <c r="J502" s="845"/>
      <c r="K502" s="845"/>
      <c r="L502" s="845"/>
      <c r="M502" s="845"/>
      <c r="N502" s="845"/>
      <c r="O502" s="845"/>
      <c r="P502" s="845"/>
    </row>
    <row r="503" s="843" customFormat="true" ht="12.75" hidden="false" customHeight="false" outlineLevel="0" collapsed="false">
      <c r="A503" s="842"/>
      <c r="B503" s="845"/>
      <c r="C503" s="845"/>
      <c r="G503" s="845"/>
      <c r="H503" s="845"/>
      <c r="I503" s="845"/>
      <c r="J503" s="845"/>
      <c r="K503" s="845"/>
      <c r="L503" s="845"/>
      <c r="M503" s="845"/>
      <c r="N503" s="845"/>
      <c r="O503" s="845"/>
      <c r="P503" s="845"/>
    </row>
    <row r="504" s="843" customFormat="true" ht="12.75" hidden="false" customHeight="false" outlineLevel="0" collapsed="false">
      <c r="A504" s="842"/>
      <c r="B504" s="845"/>
      <c r="C504" s="845"/>
      <c r="G504" s="845"/>
      <c r="H504" s="845"/>
      <c r="I504" s="845"/>
      <c r="J504" s="845"/>
      <c r="K504" s="845"/>
      <c r="L504" s="845"/>
      <c r="M504" s="845"/>
      <c r="N504" s="845"/>
      <c r="O504" s="845"/>
      <c r="P504" s="845"/>
    </row>
    <row r="505" s="843" customFormat="true" ht="12.75" hidden="false" customHeight="false" outlineLevel="0" collapsed="false">
      <c r="A505" s="842"/>
      <c r="B505" s="845"/>
      <c r="C505" s="845"/>
      <c r="G505" s="845"/>
      <c r="H505" s="845"/>
      <c r="I505" s="845"/>
      <c r="J505" s="845"/>
      <c r="K505" s="845"/>
      <c r="L505" s="845"/>
      <c r="M505" s="845"/>
      <c r="N505" s="845"/>
      <c r="O505" s="845"/>
      <c r="P505" s="845"/>
    </row>
    <row r="506" s="843" customFormat="true" ht="12.75" hidden="false" customHeight="false" outlineLevel="0" collapsed="false">
      <c r="A506" s="842"/>
      <c r="B506" s="845"/>
      <c r="C506" s="845"/>
      <c r="G506" s="845"/>
      <c r="H506" s="845"/>
      <c r="I506" s="845"/>
      <c r="J506" s="845"/>
      <c r="K506" s="845"/>
      <c r="L506" s="845"/>
      <c r="M506" s="845"/>
      <c r="N506" s="845"/>
      <c r="O506" s="845"/>
      <c r="P506" s="845"/>
    </row>
    <row r="507" s="843" customFormat="true" ht="12.75" hidden="false" customHeight="false" outlineLevel="0" collapsed="false">
      <c r="A507" s="842"/>
      <c r="B507" s="845"/>
      <c r="C507" s="845"/>
      <c r="G507" s="845"/>
      <c r="H507" s="845"/>
      <c r="I507" s="845"/>
      <c r="J507" s="845"/>
      <c r="K507" s="845"/>
      <c r="L507" s="845"/>
      <c r="M507" s="845"/>
      <c r="N507" s="845"/>
      <c r="O507" s="845"/>
      <c r="P507" s="845"/>
    </row>
    <row r="508" s="843" customFormat="true" ht="12.75" hidden="false" customHeight="false" outlineLevel="0" collapsed="false">
      <c r="A508" s="842"/>
      <c r="B508" s="845"/>
      <c r="C508" s="845"/>
      <c r="G508" s="845"/>
      <c r="H508" s="845"/>
      <c r="I508" s="845"/>
      <c r="J508" s="845"/>
      <c r="K508" s="845"/>
      <c r="L508" s="845"/>
      <c r="M508" s="845"/>
      <c r="N508" s="845"/>
      <c r="O508" s="845"/>
      <c r="P508" s="845"/>
    </row>
    <row r="509" s="843" customFormat="true" ht="12.75" hidden="false" customHeight="false" outlineLevel="0" collapsed="false">
      <c r="A509" s="842"/>
      <c r="B509" s="845"/>
      <c r="C509" s="845"/>
      <c r="G509" s="845"/>
      <c r="H509" s="845"/>
      <c r="I509" s="845"/>
      <c r="J509" s="845"/>
      <c r="K509" s="845"/>
      <c r="L509" s="845"/>
      <c r="M509" s="845"/>
      <c r="N509" s="845"/>
      <c r="O509" s="845"/>
      <c r="P509" s="845"/>
    </row>
    <row r="510" s="843" customFormat="true" ht="12.75" hidden="false" customHeight="false" outlineLevel="0" collapsed="false">
      <c r="A510" s="842"/>
      <c r="B510" s="845"/>
      <c r="C510" s="845"/>
      <c r="G510" s="845"/>
      <c r="H510" s="845"/>
      <c r="I510" s="845"/>
      <c r="J510" s="845"/>
      <c r="K510" s="845"/>
      <c r="L510" s="845"/>
      <c r="M510" s="845"/>
      <c r="N510" s="845"/>
      <c r="O510" s="845"/>
      <c r="P510" s="845"/>
    </row>
    <row r="511" s="843" customFormat="true" ht="12.75" hidden="false" customHeight="false" outlineLevel="0" collapsed="false">
      <c r="A511" s="842"/>
      <c r="B511" s="845"/>
      <c r="C511" s="845"/>
      <c r="G511" s="845"/>
      <c r="H511" s="845"/>
      <c r="I511" s="845"/>
      <c r="J511" s="845"/>
      <c r="K511" s="845"/>
      <c r="L511" s="845"/>
      <c r="M511" s="845"/>
      <c r="N511" s="845"/>
      <c r="O511" s="845"/>
      <c r="P511" s="845"/>
    </row>
    <row r="512" s="843" customFormat="true" ht="12.75" hidden="false" customHeight="false" outlineLevel="0" collapsed="false">
      <c r="A512" s="842"/>
      <c r="B512" s="845"/>
      <c r="C512" s="845"/>
      <c r="G512" s="845"/>
      <c r="H512" s="845"/>
      <c r="I512" s="845"/>
      <c r="J512" s="845"/>
      <c r="K512" s="845"/>
      <c r="L512" s="845"/>
      <c r="M512" s="845"/>
      <c r="N512" s="845"/>
      <c r="O512" s="845"/>
      <c r="P512" s="845"/>
    </row>
    <row r="513" s="843" customFormat="true" ht="12.75" hidden="false" customHeight="false" outlineLevel="0" collapsed="false">
      <c r="A513" s="842"/>
      <c r="B513" s="845"/>
      <c r="C513" s="845"/>
      <c r="G513" s="845"/>
      <c r="H513" s="845"/>
      <c r="I513" s="845"/>
      <c r="J513" s="845"/>
      <c r="K513" s="845"/>
      <c r="L513" s="845"/>
      <c r="M513" s="845"/>
      <c r="N513" s="845"/>
      <c r="O513" s="845"/>
      <c r="P513" s="845"/>
    </row>
    <row r="514" s="843" customFormat="true" ht="12.75" hidden="false" customHeight="false" outlineLevel="0" collapsed="false">
      <c r="A514" s="842"/>
      <c r="B514" s="845"/>
      <c r="C514" s="845"/>
      <c r="G514" s="845"/>
      <c r="H514" s="845"/>
      <c r="I514" s="845"/>
      <c r="J514" s="845"/>
      <c r="K514" s="845"/>
      <c r="L514" s="845"/>
      <c r="M514" s="845"/>
      <c r="N514" s="845"/>
      <c r="O514" s="845"/>
      <c r="P514" s="845"/>
    </row>
    <row r="515" s="843" customFormat="true" ht="12.75" hidden="false" customHeight="false" outlineLevel="0" collapsed="false">
      <c r="A515" s="842"/>
      <c r="B515" s="845"/>
      <c r="C515" s="845"/>
      <c r="G515" s="845"/>
      <c r="H515" s="845"/>
      <c r="I515" s="845"/>
      <c r="J515" s="845"/>
      <c r="K515" s="845"/>
      <c r="L515" s="845"/>
      <c r="M515" s="845"/>
      <c r="N515" s="845"/>
      <c r="O515" s="845"/>
      <c r="P515" s="845"/>
    </row>
    <row r="516" s="843" customFormat="true" ht="12.75" hidden="false" customHeight="false" outlineLevel="0" collapsed="false">
      <c r="A516" s="842"/>
      <c r="B516" s="845"/>
      <c r="C516" s="845"/>
      <c r="G516" s="845"/>
      <c r="H516" s="845"/>
      <c r="I516" s="845"/>
      <c r="J516" s="845"/>
      <c r="K516" s="845"/>
      <c r="L516" s="845"/>
      <c r="M516" s="845"/>
      <c r="N516" s="845"/>
      <c r="O516" s="845"/>
      <c r="P516" s="845"/>
    </row>
    <row r="517" s="843" customFormat="true" ht="12.75" hidden="false" customHeight="false" outlineLevel="0" collapsed="false">
      <c r="A517" s="842"/>
      <c r="B517" s="845"/>
      <c r="C517" s="845"/>
      <c r="G517" s="845"/>
      <c r="H517" s="845"/>
      <c r="I517" s="845"/>
      <c r="J517" s="845"/>
      <c r="K517" s="845"/>
      <c r="L517" s="845"/>
      <c r="M517" s="845"/>
      <c r="N517" s="845"/>
      <c r="O517" s="845"/>
      <c r="P517" s="845"/>
    </row>
    <row r="518" s="843" customFormat="true" ht="12.75" hidden="false" customHeight="false" outlineLevel="0" collapsed="false">
      <c r="A518" s="842"/>
      <c r="B518" s="845"/>
      <c r="C518" s="845"/>
      <c r="G518" s="845"/>
      <c r="H518" s="845"/>
      <c r="I518" s="845"/>
      <c r="J518" s="845"/>
      <c r="K518" s="845"/>
      <c r="L518" s="845"/>
      <c r="M518" s="845"/>
      <c r="N518" s="845"/>
      <c r="O518" s="845"/>
      <c r="P518" s="845"/>
    </row>
    <row r="519" s="843" customFormat="true" ht="12.75" hidden="false" customHeight="false" outlineLevel="0" collapsed="false">
      <c r="A519" s="842"/>
      <c r="B519" s="845"/>
      <c r="C519" s="845"/>
      <c r="G519" s="845"/>
      <c r="H519" s="845"/>
      <c r="I519" s="845"/>
      <c r="J519" s="845"/>
      <c r="K519" s="845"/>
      <c r="L519" s="845"/>
      <c r="M519" s="845"/>
      <c r="N519" s="845"/>
      <c r="O519" s="845"/>
      <c r="P519" s="845"/>
    </row>
    <row r="520" s="843" customFormat="true" ht="12.75" hidden="false" customHeight="false" outlineLevel="0" collapsed="false">
      <c r="A520" s="842"/>
      <c r="B520" s="845"/>
      <c r="C520" s="845"/>
      <c r="G520" s="845"/>
      <c r="H520" s="845"/>
      <c r="I520" s="845"/>
      <c r="J520" s="845"/>
      <c r="K520" s="845"/>
      <c r="L520" s="845"/>
      <c r="M520" s="845"/>
      <c r="N520" s="845"/>
      <c r="O520" s="845"/>
      <c r="P520" s="845"/>
    </row>
    <row r="521" s="843" customFormat="true" ht="12.75" hidden="false" customHeight="false" outlineLevel="0" collapsed="false">
      <c r="A521" s="842"/>
      <c r="B521" s="845"/>
      <c r="C521" s="845"/>
      <c r="G521" s="845"/>
      <c r="H521" s="845"/>
      <c r="I521" s="845"/>
      <c r="J521" s="845"/>
      <c r="K521" s="845"/>
      <c r="L521" s="845"/>
      <c r="M521" s="845"/>
      <c r="N521" s="845"/>
      <c r="O521" s="845"/>
      <c r="P521" s="845"/>
    </row>
    <row r="522" s="843" customFormat="true" ht="12.75" hidden="false" customHeight="false" outlineLevel="0" collapsed="false">
      <c r="A522" s="842"/>
      <c r="B522" s="845"/>
      <c r="C522" s="845"/>
      <c r="G522" s="845"/>
      <c r="H522" s="845"/>
      <c r="I522" s="845"/>
      <c r="J522" s="845"/>
      <c r="K522" s="845"/>
      <c r="L522" s="845"/>
      <c r="M522" s="845"/>
      <c r="N522" s="845"/>
      <c r="O522" s="845"/>
      <c r="P522" s="845"/>
    </row>
    <row r="523" s="843" customFormat="true" ht="12.75" hidden="false" customHeight="false" outlineLevel="0" collapsed="false">
      <c r="A523" s="842"/>
      <c r="B523" s="845"/>
      <c r="C523" s="845"/>
      <c r="G523" s="845"/>
      <c r="H523" s="845"/>
      <c r="I523" s="845"/>
      <c r="J523" s="845"/>
      <c r="K523" s="845"/>
      <c r="L523" s="845"/>
      <c r="M523" s="845"/>
      <c r="N523" s="845"/>
      <c r="O523" s="845"/>
      <c r="P523" s="845"/>
    </row>
    <row r="524" s="843" customFormat="true" ht="12.75" hidden="false" customHeight="false" outlineLevel="0" collapsed="false">
      <c r="A524" s="842"/>
      <c r="B524" s="845"/>
      <c r="C524" s="845"/>
      <c r="G524" s="845"/>
      <c r="H524" s="845"/>
      <c r="I524" s="845"/>
      <c r="J524" s="845"/>
      <c r="K524" s="845"/>
      <c r="L524" s="845"/>
      <c r="M524" s="845"/>
      <c r="N524" s="845"/>
      <c r="O524" s="845"/>
      <c r="P524" s="845"/>
    </row>
    <row r="525" s="843" customFormat="true" ht="12.75" hidden="false" customHeight="false" outlineLevel="0" collapsed="false">
      <c r="A525" s="842"/>
      <c r="B525" s="845"/>
      <c r="C525" s="845"/>
      <c r="G525" s="845"/>
      <c r="H525" s="845"/>
      <c r="I525" s="845"/>
      <c r="J525" s="845"/>
      <c r="K525" s="845"/>
      <c r="L525" s="845"/>
      <c r="M525" s="845"/>
      <c r="N525" s="845"/>
      <c r="O525" s="845"/>
      <c r="P525" s="845"/>
    </row>
    <row r="526" s="843" customFormat="true" ht="12.75" hidden="false" customHeight="false" outlineLevel="0" collapsed="false">
      <c r="A526" s="842"/>
      <c r="B526" s="845"/>
      <c r="C526" s="845"/>
      <c r="G526" s="845"/>
      <c r="H526" s="845"/>
      <c r="I526" s="845"/>
      <c r="J526" s="845"/>
      <c r="K526" s="845"/>
      <c r="L526" s="845"/>
      <c r="M526" s="845"/>
      <c r="N526" s="845"/>
      <c r="O526" s="845"/>
      <c r="P526" s="845"/>
    </row>
    <row r="527" s="843" customFormat="true" ht="12.75" hidden="false" customHeight="false" outlineLevel="0" collapsed="false">
      <c r="A527" s="842"/>
      <c r="B527" s="845"/>
      <c r="C527" s="845"/>
      <c r="G527" s="845"/>
      <c r="H527" s="845"/>
      <c r="I527" s="845"/>
      <c r="J527" s="845"/>
      <c r="K527" s="845"/>
      <c r="L527" s="845"/>
      <c r="M527" s="845"/>
      <c r="N527" s="845"/>
      <c r="O527" s="845"/>
      <c r="P527" s="845"/>
    </row>
    <row r="528" s="843" customFormat="true" ht="12.75" hidden="false" customHeight="false" outlineLevel="0" collapsed="false">
      <c r="A528" s="842"/>
      <c r="B528" s="845"/>
      <c r="C528" s="845"/>
      <c r="G528" s="845"/>
      <c r="H528" s="845"/>
      <c r="I528" s="845"/>
      <c r="J528" s="845"/>
      <c r="K528" s="845"/>
      <c r="L528" s="845"/>
      <c r="M528" s="845"/>
      <c r="N528" s="845"/>
      <c r="O528" s="845"/>
      <c r="P528" s="845"/>
    </row>
    <row r="529" s="843" customFormat="true" ht="12.75" hidden="false" customHeight="false" outlineLevel="0" collapsed="false">
      <c r="A529" s="842"/>
      <c r="B529" s="845"/>
      <c r="C529" s="845"/>
      <c r="G529" s="845"/>
      <c r="H529" s="845"/>
      <c r="I529" s="845"/>
      <c r="J529" s="845"/>
      <c r="K529" s="845"/>
      <c r="L529" s="845"/>
      <c r="M529" s="845"/>
      <c r="N529" s="845"/>
      <c r="O529" s="845"/>
      <c r="P529" s="845"/>
    </row>
    <row r="530" s="843" customFormat="true" ht="12.75" hidden="false" customHeight="false" outlineLevel="0" collapsed="false">
      <c r="A530" s="842"/>
      <c r="B530" s="845"/>
      <c r="C530" s="845"/>
      <c r="G530" s="845"/>
      <c r="H530" s="845"/>
      <c r="I530" s="845"/>
      <c r="J530" s="845"/>
      <c r="K530" s="845"/>
      <c r="L530" s="845"/>
      <c r="M530" s="845"/>
      <c r="N530" s="845"/>
      <c r="O530" s="845"/>
      <c r="P530" s="845"/>
    </row>
    <row r="531" s="843" customFormat="true" ht="12.75" hidden="false" customHeight="false" outlineLevel="0" collapsed="false">
      <c r="A531" s="842"/>
      <c r="B531" s="845"/>
      <c r="C531" s="845"/>
      <c r="G531" s="845"/>
      <c r="H531" s="845"/>
      <c r="I531" s="845"/>
      <c r="J531" s="845"/>
      <c r="K531" s="845"/>
      <c r="L531" s="845"/>
      <c r="M531" s="845"/>
      <c r="N531" s="845"/>
      <c r="O531" s="845"/>
      <c r="P531" s="845"/>
    </row>
    <row r="532" s="843" customFormat="true" ht="12.75" hidden="false" customHeight="false" outlineLevel="0" collapsed="false">
      <c r="A532" s="842"/>
      <c r="B532" s="845"/>
      <c r="C532" s="845"/>
      <c r="G532" s="845"/>
      <c r="H532" s="845"/>
      <c r="I532" s="845"/>
      <c r="J532" s="845"/>
      <c r="K532" s="845"/>
      <c r="L532" s="845"/>
      <c r="M532" s="845"/>
      <c r="N532" s="845"/>
      <c r="O532" s="845"/>
      <c r="P532" s="845"/>
    </row>
    <row r="533" s="843" customFormat="true" ht="12.75" hidden="false" customHeight="false" outlineLevel="0" collapsed="false">
      <c r="A533" s="842"/>
      <c r="B533" s="845"/>
      <c r="C533" s="845"/>
      <c r="G533" s="845"/>
      <c r="H533" s="845"/>
      <c r="I533" s="845"/>
      <c r="J533" s="845"/>
      <c r="K533" s="845"/>
      <c r="L533" s="845"/>
      <c r="M533" s="845"/>
      <c r="N533" s="845"/>
      <c r="O533" s="845"/>
      <c r="P533" s="845"/>
    </row>
    <row r="534" s="843" customFormat="true" ht="12.75" hidden="false" customHeight="false" outlineLevel="0" collapsed="false">
      <c r="A534" s="842"/>
      <c r="B534" s="845"/>
      <c r="C534" s="845"/>
      <c r="G534" s="845"/>
      <c r="H534" s="845"/>
      <c r="I534" s="845"/>
      <c r="J534" s="845"/>
      <c r="K534" s="845"/>
      <c r="L534" s="845"/>
      <c r="M534" s="845"/>
      <c r="N534" s="845"/>
      <c r="O534" s="845"/>
      <c r="P534" s="845"/>
    </row>
    <row r="535" s="843" customFormat="true" ht="12.75" hidden="false" customHeight="false" outlineLevel="0" collapsed="false">
      <c r="A535" s="842"/>
      <c r="B535" s="845"/>
      <c r="C535" s="845"/>
      <c r="G535" s="845"/>
      <c r="H535" s="845"/>
      <c r="I535" s="845"/>
      <c r="J535" s="845"/>
      <c r="K535" s="845"/>
      <c r="L535" s="845"/>
      <c r="M535" s="845"/>
      <c r="N535" s="845"/>
      <c r="O535" s="845"/>
      <c r="P535" s="845"/>
    </row>
    <row r="536" s="843" customFormat="true" ht="12.75" hidden="false" customHeight="false" outlineLevel="0" collapsed="false">
      <c r="A536" s="842"/>
      <c r="B536" s="845"/>
      <c r="C536" s="845"/>
      <c r="G536" s="845"/>
      <c r="H536" s="845"/>
      <c r="I536" s="845"/>
      <c r="J536" s="845"/>
      <c r="K536" s="845"/>
      <c r="L536" s="845"/>
      <c r="M536" s="845"/>
      <c r="N536" s="845"/>
      <c r="O536" s="845"/>
      <c r="P536" s="845"/>
    </row>
    <row r="537" s="843" customFormat="true" ht="12.75" hidden="false" customHeight="false" outlineLevel="0" collapsed="false">
      <c r="A537" s="842"/>
      <c r="B537" s="845"/>
      <c r="C537" s="845"/>
      <c r="G537" s="845"/>
      <c r="H537" s="845"/>
      <c r="I537" s="845"/>
      <c r="J537" s="845"/>
      <c r="K537" s="845"/>
      <c r="L537" s="845"/>
      <c r="M537" s="845"/>
      <c r="N537" s="845"/>
      <c r="O537" s="845"/>
      <c r="P537" s="845"/>
    </row>
    <row r="538" s="843" customFormat="true" ht="12.75" hidden="false" customHeight="false" outlineLevel="0" collapsed="false">
      <c r="A538" s="842"/>
      <c r="B538" s="845"/>
      <c r="C538" s="845"/>
      <c r="G538" s="845"/>
      <c r="H538" s="845"/>
      <c r="I538" s="845"/>
      <c r="J538" s="845"/>
      <c r="K538" s="845"/>
      <c r="L538" s="845"/>
      <c r="M538" s="845"/>
      <c r="N538" s="845"/>
      <c r="O538" s="845"/>
      <c r="P538" s="845"/>
    </row>
    <row r="539" s="843" customFormat="true" ht="12.75" hidden="false" customHeight="false" outlineLevel="0" collapsed="false">
      <c r="A539" s="842"/>
      <c r="B539" s="845"/>
      <c r="C539" s="845"/>
      <c r="G539" s="845"/>
      <c r="H539" s="845"/>
      <c r="I539" s="845"/>
      <c r="J539" s="845"/>
      <c r="K539" s="845"/>
      <c r="L539" s="845"/>
      <c r="M539" s="845"/>
      <c r="N539" s="845"/>
      <c r="O539" s="845"/>
      <c r="P539" s="845"/>
    </row>
    <row r="540" s="843" customFormat="true" ht="12.75" hidden="false" customHeight="false" outlineLevel="0" collapsed="false">
      <c r="A540" s="842"/>
      <c r="B540" s="845"/>
      <c r="C540" s="845"/>
      <c r="G540" s="845"/>
      <c r="H540" s="845"/>
      <c r="I540" s="845"/>
      <c r="J540" s="845"/>
      <c r="K540" s="845"/>
      <c r="L540" s="845"/>
      <c r="M540" s="845"/>
      <c r="N540" s="845"/>
      <c r="O540" s="845"/>
      <c r="P540" s="845"/>
    </row>
    <row r="541" s="843" customFormat="true" ht="12.75" hidden="false" customHeight="false" outlineLevel="0" collapsed="false">
      <c r="A541" s="842"/>
      <c r="B541" s="845"/>
      <c r="C541" s="845"/>
      <c r="G541" s="845"/>
      <c r="H541" s="845"/>
      <c r="I541" s="845"/>
      <c r="J541" s="845"/>
      <c r="K541" s="845"/>
      <c r="L541" s="845"/>
      <c r="M541" s="845"/>
      <c r="N541" s="845"/>
      <c r="O541" s="845"/>
      <c r="P541" s="845"/>
    </row>
    <row r="542" s="843" customFormat="true" ht="12.75" hidden="false" customHeight="false" outlineLevel="0" collapsed="false">
      <c r="A542" s="842"/>
      <c r="B542" s="845"/>
      <c r="C542" s="845"/>
      <c r="G542" s="845"/>
      <c r="H542" s="845"/>
      <c r="I542" s="845"/>
      <c r="J542" s="845"/>
      <c r="K542" s="845"/>
      <c r="L542" s="845"/>
      <c r="M542" s="845"/>
      <c r="N542" s="845"/>
      <c r="O542" s="845"/>
      <c r="P542" s="845"/>
    </row>
    <row r="543" s="843" customFormat="true" ht="12.75" hidden="false" customHeight="false" outlineLevel="0" collapsed="false">
      <c r="A543" s="842"/>
      <c r="B543" s="845"/>
      <c r="C543" s="845"/>
      <c r="G543" s="845"/>
      <c r="H543" s="845"/>
      <c r="I543" s="845"/>
      <c r="J543" s="845"/>
      <c r="K543" s="845"/>
      <c r="L543" s="845"/>
      <c r="M543" s="845"/>
      <c r="N543" s="845"/>
      <c r="O543" s="845"/>
      <c r="P543" s="845"/>
    </row>
    <row r="544" s="843" customFormat="true" ht="12.75" hidden="false" customHeight="false" outlineLevel="0" collapsed="false">
      <c r="A544" s="842"/>
      <c r="B544" s="845"/>
      <c r="C544" s="845"/>
      <c r="G544" s="845"/>
      <c r="H544" s="845"/>
      <c r="I544" s="845"/>
      <c r="J544" s="845"/>
      <c r="K544" s="845"/>
      <c r="L544" s="845"/>
      <c r="M544" s="845"/>
      <c r="N544" s="845"/>
      <c r="O544" s="845"/>
      <c r="P544" s="845"/>
    </row>
    <row r="545" s="843" customFormat="true" ht="12.75" hidden="false" customHeight="false" outlineLevel="0" collapsed="false">
      <c r="A545" s="842"/>
      <c r="B545" s="845"/>
      <c r="C545" s="845"/>
      <c r="G545" s="845"/>
      <c r="H545" s="845"/>
      <c r="I545" s="845"/>
      <c r="J545" s="845"/>
      <c r="K545" s="845"/>
      <c r="L545" s="845"/>
      <c r="M545" s="845"/>
      <c r="N545" s="845"/>
      <c r="O545" s="845"/>
      <c r="P545" s="845"/>
    </row>
    <row r="546" s="843" customFormat="true" ht="12.75" hidden="false" customHeight="false" outlineLevel="0" collapsed="false">
      <c r="A546" s="842"/>
      <c r="B546" s="845"/>
      <c r="C546" s="845"/>
      <c r="G546" s="845"/>
      <c r="H546" s="845"/>
      <c r="I546" s="845"/>
      <c r="J546" s="845"/>
      <c r="K546" s="845"/>
      <c r="L546" s="845"/>
      <c r="M546" s="845"/>
      <c r="N546" s="845"/>
      <c r="O546" s="845"/>
      <c r="P546" s="845"/>
    </row>
    <row r="547" s="843" customFormat="true" ht="12.75" hidden="false" customHeight="false" outlineLevel="0" collapsed="false">
      <c r="A547" s="842"/>
      <c r="B547" s="845"/>
      <c r="C547" s="845"/>
      <c r="G547" s="845"/>
      <c r="H547" s="845"/>
      <c r="I547" s="845"/>
      <c r="J547" s="845"/>
      <c r="K547" s="845"/>
      <c r="L547" s="845"/>
      <c r="M547" s="845"/>
      <c r="N547" s="845"/>
      <c r="O547" s="845"/>
      <c r="P547" s="845"/>
    </row>
    <row r="548" s="843" customFormat="true" ht="12.75" hidden="false" customHeight="false" outlineLevel="0" collapsed="false">
      <c r="A548" s="842"/>
      <c r="B548" s="845"/>
      <c r="C548" s="845"/>
      <c r="G548" s="845"/>
      <c r="H548" s="845"/>
      <c r="I548" s="845"/>
      <c r="J548" s="845"/>
      <c r="K548" s="845"/>
      <c r="L548" s="845"/>
      <c r="M548" s="845"/>
      <c r="N548" s="845"/>
      <c r="O548" s="845"/>
      <c r="P548" s="845"/>
    </row>
    <row r="549" s="843" customFormat="true" ht="12.75" hidden="false" customHeight="false" outlineLevel="0" collapsed="false">
      <c r="A549" s="842"/>
      <c r="B549" s="845"/>
      <c r="C549" s="845"/>
      <c r="G549" s="845"/>
      <c r="H549" s="845"/>
      <c r="I549" s="845"/>
      <c r="J549" s="845"/>
      <c r="K549" s="845"/>
      <c r="L549" s="845"/>
      <c r="M549" s="845"/>
      <c r="N549" s="845"/>
      <c r="O549" s="845"/>
      <c r="P549" s="845"/>
    </row>
    <row r="550" s="843" customFormat="true" ht="12.75" hidden="false" customHeight="false" outlineLevel="0" collapsed="false">
      <c r="A550" s="842"/>
      <c r="B550" s="845"/>
      <c r="C550" s="845"/>
      <c r="G550" s="845"/>
      <c r="H550" s="845"/>
      <c r="I550" s="845"/>
      <c r="J550" s="845"/>
      <c r="K550" s="845"/>
      <c r="L550" s="845"/>
      <c r="M550" s="845"/>
      <c r="N550" s="845"/>
      <c r="O550" s="845"/>
      <c r="P550" s="845"/>
    </row>
    <row r="551" s="843" customFormat="true" ht="12.75" hidden="false" customHeight="false" outlineLevel="0" collapsed="false">
      <c r="A551" s="842"/>
      <c r="B551" s="845"/>
      <c r="C551" s="845"/>
      <c r="G551" s="845"/>
      <c r="H551" s="845"/>
      <c r="I551" s="845"/>
      <c r="J551" s="845"/>
      <c r="K551" s="845"/>
      <c r="L551" s="845"/>
      <c r="M551" s="845"/>
      <c r="N551" s="845"/>
      <c r="O551" s="845"/>
      <c r="P551" s="845"/>
    </row>
    <row r="552" s="843" customFormat="true" ht="12.75" hidden="false" customHeight="false" outlineLevel="0" collapsed="false">
      <c r="A552" s="842"/>
      <c r="B552" s="845"/>
      <c r="C552" s="845"/>
      <c r="G552" s="845"/>
      <c r="H552" s="845"/>
      <c r="I552" s="845"/>
      <c r="J552" s="845"/>
      <c r="K552" s="845"/>
      <c r="L552" s="845"/>
      <c r="M552" s="845"/>
      <c r="N552" s="845"/>
      <c r="O552" s="845"/>
      <c r="P552" s="845"/>
    </row>
    <row r="553" s="843" customFormat="true" ht="12.75" hidden="false" customHeight="false" outlineLevel="0" collapsed="false">
      <c r="A553" s="842"/>
      <c r="B553" s="845"/>
      <c r="C553" s="845"/>
      <c r="G553" s="845"/>
      <c r="H553" s="845"/>
      <c r="I553" s="845"/>
      <c r="J553" s="845"/>
      <c r="K553" s="845"/>
      <c r="L553" s="845"/>
      <c r="M553" s="845"/>
      <c r="N553" s="845"/>
      <c r="O553" s="845"/>
      <c r="P553" s="845"/>
    </row>
    <row r="554" s="843" customFormat="true" ht="12.75" hidden="false" customHeight="false" outlineLevel="0" collapsed="false">
      <c r="A554" s="842"/>
      <c r="B554" s="845"/>
      <c r="C554" s="845"/>
      <c r="G554" s="845"/>
      <c r="H554" s="845"/>
      <c r="I554" s="845"/>
      <c r="J554" s="845"/>
      <c r="K554" s="845"/>
      <c r="L554" s="845"/>
      <c r="M554" s="845"/>
      <c r="N554" s="845"/>
      <c r="O554" s="845"/>
      <c r="P554" s="845"/>
    </row>
    <row r="555" s="843" customFormat="true" ht="12.75" hidden="false" customHeight="false" outlineLevel="0" collapsed="false">
      <c r="A555" s="842"/>
      <c r="B555" s="845"/>
      <c r="C555" s="845"/>
      <c r="G555" s="845"/>
      <c r="H555" s="845"/>
      <c r="I555" s="845"/>
      <c r="J555" s="845"/>
      <c r="K555" s="845"/>
      <c r="L555" s="845"/>
      <c r="M555" s="845"/>
      <c r="N555" s="845"/>
      <c r="O555" s="845"/>
      <c r="P555" s="845"/>
    </row>
    <row r="556" s="843" customFormat="true" ht="12.75" hidden="false" customHeight="false" outlineLevel="0" collapsed="false">
      <c r="A556" s="842"/>
      <c r="B556" s="845"/>
      <c r="C556" s="845"/>
      <c r="G556" s="845"/>
      <c r="H556" s="845"/>
      <c r="I556" s="845"/>
      <c r="J556" s="845"/>
      <c r="K556" s="845"/>
      <c r="L556" s="845"/>
      <c r="M556" s="845"/>
      <c r="N556" s="845"/>
      <c r="O556" s="845"/>
      <c r="P556" s="845"/>
    </row>
    <row r="557" s="843" customFormat="true" ht="12.75" hidden="false" customHeight="false" outlineLevel="0" collapsed="false">
      <c r="A557" s="842"/>
      <c r="B557" s="845"/>
      <c r="C557" s="845"/>
      <c r="G557" s="845"/>
      <c r="H557" s="845"/>
      <c r="I557" s="845"/>
      <c r="J557" s="845"/>
      <c r="K557" s="845"/>
      <c r="L557" s="845"/>
      <c r="M557" s="845"/>
      <c r="N557" s="845"/>
      <c r="O557" s="845"/>
      <c r="P557" s="845"/>
    </row>
    <row r="558" s="843" customFormat="true" ht="12.75" hidden="false" customHeight="false" outlineLevel="0" collapsed="false">
      <c r="A558" s="842"/>
      <c r="B558" s="845"/>
      <c r="C558" s="845"/>
      <c r="G558" s="845"/>
      <c r="H558" s="845"/>
      <c r="I558" s="845"/>
      <c r="J558" s="845"/>
      <c r="K558" s="845"/>
      <c r="L558" s="845"/>
      <c r="M558" s="845"/>
      <c r="N558" s="845"/>
      <c r="O558" s="845"/>
      <c r="P558" s="845"/>
    </row>
    <row r="559" s="843" customFormat="true" ht="12.75" hidden="false" customHeight="false" outlineLevel="0" collapsed="false">
      <c r="A559" s="842"/>
      <c r="B559" s="845"/>
      <c r="C559" s="845"/>
      <c r="G559" s="845"/>
      <c r="H559" s="845"/>
      <c r="I559" s="845"/>
      <c r="J559" s="845"/>
      <c r="K559" s="845"/>
      <c r="L559" s="845"/>
      <c r="M559" s="845"/>
      <c r="N559" s="845"/>
      <c r="O559" s="845"/>
      <c r="P559" s="845"/>
    </row>
    <row r="560" s="843" customFormat="true" ht="12.75" hidden="false" customHeight="false" outlineLevel="0" collapsed="false">
      <c r="A560" s="842"/>
      <c r="B560" s="845"/>
      <c r="C560" s="845"/>
      <c r="G560" s="845"/>
      <c r="H560" s="845"/>
      <c r="I560" s="845"/>
      <c r="J560" s="845"/>
      <c r="K560" s="845"/>
      <c r="L560" s="845"/>
      <c r="M560" s="845"/>
      <c r="N560" s="845"/>
      <c r="O560" s="845"/>
      <c r="P560" s="845"/>
    </row>
    <row r="561" s="843" customFormat="true" ht="12.75" hidden="false" customHeight="false" outlineLevel="0" collapsed="false">
      <c r="A561" s="842"/>
      <c r="B561" s="845"/>
      <c r="C561" s="845"/>
      <c r="G561" s="845"/>
      <c r="H561" s="845"/>
      <c r="I561" s="845"/>
      <c r="J561" s="845"/>
      <c r="K561" s="845"/>
      <c r="L561" s="845"/>
      <c r="M561" s="845"/>
      <c r="N561" s="845"/>
      <c r="O561" s="845"/>
      <c r="P561" s="845"/>
    </row>
    <row r="562" s="843" customFormat="true" ht="12.75" hidden="false" customHeight="false" outlineLevel="0" collapsed="false">
      <c r="A562" s="842"/>
      <c r="B562" s="845"/>
      <c r="C562" s="845"/>
      <c r="G562" s="845"/>
      <c r="H562" s="845"/>
      <c r="I562" s="845"/>
      <c r="J562" s="845"/>
      <c r="K562" s="845"/>
      <c r="L562" s="845"/>
      <c r="M562" s="845"/>
      <c r="N562" s="845"/>
      <c r="O562" s="845"/>
      <c r="P562" s="845"/>
    </row>
    <row r="563" s="843" customFormat="true" ht="12.75" hidden="false" customHeight="false" outlineLevel="0" collapsed="false">
      <c r="A563" s="842"/>
      <c r="B563" s="845"/>
      <c r="C563" s="845"/>
      <c r="G563" s="845"/>
      <c r="H563" s="845"/>
      <c r="I563" s="845"/>
      <c r="J563" s="845"/>
      <c r="K563" s="845"/>
      <c r="L563" s="845"/>
      <c r="M563" s="845"/>
      <c r="N563" s="845"/>
      <c r="O563" s="845"/>
      <c r="P563" s="845"/>
    </row>
    <row r="564" s="843" customFormat="true" ht="12.75" hidden="false" customHeight="false" outlineLevel="0" collapsed="false">
      <c r="A564" s="842"/>
      <c r="B564" s="845"/>
      <c r="C564" s="845"/>
      <c r="G564" s="845"/>
      <c r="H564" s="845"/>
      <c r="I564" s="845"/>
      <c r="J564" s="845"/>
      <c r="K564" s="845"/>
      <c r="L564" s="845"/>
      <c r="M564" s="845"/>
      <c r="N564" s="845"/>
      <c r="O564" s="845"/>
      <c r="P564" s="845"/>
    </row>
    <row r="565" s="843" customFormat="true" ht="12.75" hidden="false" customHeight="false" outlineLevel="0" collapsed="false">
      <c r="A565" s="842"/>
      <c r="B565" s="845"/>
      <c r="C565" s="845"/>
      <c r="G565" s="845"/>
      <c r="H565" s="845"/>
      <c r="I565" s="845"/>
      <c r="J565" s="845"/>
      <c r="K565" s="845"/>
      <c r="L565" s="845"/>
      <c r="M565" s="845"/>
      <c r="N565" s="845"/>
      <c r="O565" s="845"/>
      <c r="P565" s="845"/>
    </row>
    <row r="566" s="843" customFormat="true" ht="12.75" hidden="false" customHeight="false" outlineLevel="0" collapsed="false">
      <c r="A566" s="842"/>
      <c r="B566" s="845"/>
      <c r="C566" s="845"/>
      <c r="G566" s="845"/>
      <c r="H566" s="845"/>
      <c r="I566" s="845"/>
      <c r="J566" s="845"/>
      <c r="K566" s="845"/>
      <c r="L566" s="845"/>
      <c r="M566" s="845"/>
      <c r="N566" s="845"/>
      <c r="O566" s="845"/>
      <c r="P566" s="845"/>
    </row>
    <row r="567" s="843" customFormat="true" ht="12.75" hidden="false" customHeight="false" outlineLevel="0" collapsed="false">
      <c r="A567" s="842"/>
      <c r="B567" s="845"/>
      <c r="C567" s="845"/>
      <c r="G567" s="845"/>
      <c r="H567" s="845"/>
      <c r="I567" s="845"/>
      <c r="J567" s="845"/>
      <c r="K567" s="845"/>
      <c r="L567" s="845"/>
      <c r="M567" s="845"/>
      <c r="N567" s="845"/>
      <c r="O567" s="845"/>
      <c r="P567" s="845"/>
    </row>
    <row r="568" s="843" customFormat="true" ht="12.75" hidden="false" customHeight="false" outlineLevel="0" collapsed="false">
      <c r="A568" s="842"/>
      <c r="B568" s="845"/>
      <c r="C568" s="845"/>
      <c r="G568" s="845"/>
      <c r="H568" s="845"/>
      <c r="I568" s="845"/>
      <c r="J568" s="845"/>
      <c r="K568" s="845"/>
      <c r="L568" s="845"/>
      <c r="M568" s="845"/>
      <c r="N568" s="845"/>
      <c r="O568" s="845"/>
      <c r="P568" s="845"/>
    </row>
    <row r="569" s="843" customFormat="true" ht="12.75" hidden="false" customHeight="false" outlineLevel="0" collapsed="false">
      <c r="A569" s="842"/>
      <c r="B569" s="845"/>
      <c r="C569" s="845"/>
      <c r="G569" s="845"/>
      <c r="H569" s="845"/>
      <c r="I569" s="845"/>
      <c r="J569" s="845"/>
      <c r="K569" s="845"/>
      <c r="L569" s="845"/>
      <c r="M569" s="845"/>
      <c r="N569" s="845"/>
      <c r="O569" s="845"/>
      <c r="P569" s="845"/>
    </row>
    <row r="570" s="843" customFormat="true" ht="12.75" hidden="false" customHeight="false" outlineLevel="0" collapsed="false">
      <c r="A570" s="842"/>
      <c r="B570" s="845"/>
      <c r="C570" s="845"/>
      <c r="G570" s="845"/>
      <c r="H570" s="845"/>
      <c r="I570" s="845"/>
      <c r="J570" s="845"/>
      <c r="K570" s="845"/>
      <c r="L570" s="845"/>
      <c r="M570" s="845"/>
      <c r="N570" s="845"/>
      <c r="O570" s="845"/>
      <c r="P570" s="845"/>
    </row>
    <row r="571" s="843" customFormat="true" ht="12.75" hidden="false" customHeight="false" outlineLevel="0" collapsed="false">
      <c r="A571" s="842"/>
      <c r="B571" s="845"/>
      <c r="C571" s="845"/>
      <c r="G571" s="845"/>
      <c r="H571" s="845"/>
      <c r="I571" s="845"/>
      <c r="J571" s="845"/>
      <c r="K571" s="845"/>
      <c r="L571" s="845"/>
      <c r="M571" s="845"/>
      <c r="N571" s="845"/>
      <c r="O571" s="845"/>
      <c r="P571" s="845"/>
    </row>
    <row r="572" s="843" customFormat="true" ht="12.75" hidden="false" customHeight="false" outlineLevel="0" collapsed="false">
      <c r="A572" s="842"/>
      <c r="B572" s="845"/>
      <c r="C572" s="845"/>
      <c r="G572" s="845"/>
      <c r="H572" s="845"/>
      <c r="I572" s="845"/>
      <c r="J572" s="845"/>
      <c r="K572" s="845"/>
      <c r="L572" s="845"/>
      <c r="M572" s="845"/>
      <c r="N572" s="845"/>
      <c r="O572" s="845"/>
      <c r="P572" s="845"/>
    </row>
    <row r="573" s="843" customFormat="true" ht="12.75" hidden="false" customHeight="false" outlineLevel="0" collapsed="false">
      <c r="A573" s="842"/>
      <c r="B573" s="845"/>
      <c r="C573" s="845"/>
      <c r="G573" s="845"/>
      <c r="H573" s="845"/>
      <c r="I573" s="845"/>
      <c r="J573" s="845"/>
      <c r="K573" s="845"/>
      <c r="L573" s="845"/>
      <c r="M573" s="845"/>
      <c r="N573" s="845"/>
      <c r="O573" s="845"/>
      <c r="P573" s="845"/>
    </row>
    <row r="574" s="843" customFormat="true" ht="12.75" hidden="false" customHeight="false" outlineLevel="0" collapsed="false">
      <c r="A574" s="842"/>
      <c r="B574" s="845"/>
      <c r="C574" s="845"/>
      <c r="G574" s="845"/>
      <c r="H574" s="845"/>
      <c r="I574" s="845"/>
      <c r="J574" s="845"/>
      <c r="K574" s="845"/>
      <c r="L574" s="845"/>
      <c r="M574" s="845"/>
      <c r="N574" s="845"/>
      <c r="O574" s="845"/>
      <c r="P574" s="845"/>
    </row>
    <row r="575" s="843" customFormat="true" ht="12.75" hidden="false" customHeight="false" outlineLevel="0" collapsed="false">
      <c r="A575" s="842"/>
      <c r="B575" s="845"/>
      <c r="C575" s="845"/>
      <c r="G575" s="845"/>
      <c r="H575" s="845"/>
      <c r="I575" s="845"/>
      <c r="J575" s="845"/>
      <c r="K575" s="845"/>
      <c r="L575" s="845"/>
      <c r="M575" s="845"/>
      <c r="N575" s="845"/>
      <c r="O575" s="845"/>
      <c r="P575" s="845"/>
    </row>
    <row r="576" s="843" customFormat="true" ht="12.75" hidden="false" customHeight="false" outlineLevel="0" collapsed="false">
      <c r="A576" s="842"/>
      <c r="B576" s="845"/>
      <c r="C576" s="845"/>
      <c r="G576" s="845"/>
      <c r="H576" s="845"/>
      <c r="I576" s="845"/>
      <c r="J576" s="845"/>
      <c r="K576" s="845"/>
      <c r="L576" s="845"/>
      <c r="M576" s="845"/>
      <c r="N576" s="845"/>
      <c r="O576" s="845"/>
      <c r="P576" s="845"/>
    </row>
    <row r="577" s="843" customFormat="true" ht="12.75" hidden="false" customHeight="false" outlineLevel="0" collapsed="false">
      <c r="A577" s="842"/>
      <c r="B577" s="845"/>
      <c r="C577" s="845"/>
      <c r="G577" s="845"/>
      <c r="H577" s="845"/>
      <c r="I577" s="845"/>
      <c r="J577" s="845"/>
      <c r="K577" s="845"/>
      <c r="L577" s="845"/>
      <c r="M577" s="845"/>
      <c r="N577" s="845"/>
      <c r="O577" s="845"/>
      <c r="P577" s="845"/>
    </row>
    <row r="578" s="843" customFormat="true" ht="12.75" hidden="false" customHeight="false" outlineLevel="0" collapsed="false">
      <c r="A578" s="842"/>
      <c r="B578" s="845"/>
      <c r="C578" s="845"/>
      <c r="G578" s="845"/>
      <c r="H578" s="845"/>
      <c r="I578" s="845"/>
      <c r="J578" s="845"/>
      <c r="K578" s="845"/>
      <c r="L578" s="845"/>
      <c r="M578" s="845"/>
      <c r="N578" s="845"/>
      <c r="O578" s="845"/>
      <c r="P578" s="845"/>
    </row>
    <row r="579" s="843" customFormat="true" ht="12.75" hidden="false" customHeight="false" outlineLevel="0" collapsed="false">
      <c r="A579" s="842"/>
      <c r="B579" s="845"/>
      <c r="C579" s="845"/>
      <c r="G579" s="845"/>
      <c r="H579" s="845"/>
      <c r="I579" s="845"/>
      <c r="J579" s="845"/>
      <c r="K579" s="845"/>
      <c r="L579" s="845"/>
      <c r="M579" s="845"/>
      <c r="N579" s="845"/>
      <c r="O579" s="845"/>
      <c r="P579" s="845"/>
    </row>
    <row r="580" s="843" customFormat="true" ht="12.75" hidden="false" customHeight="false" outlineLevel="0" collapsed="false">
      <c r="A580" s="842"/>
      <c r="B580" s="845"/>
      <c r="C580" s="845"/>
      <c r="G580" s="845"/>
      <c r="H580" s="845"/>
      <c r="I580" s="845"/>
      <c r="J580" s="845"/>
      <c r="K580" s="845"/>
      <c r="L580" s="845"/>
      <c r="M580" s="845"/>
      <c r="N580" s="845"/>
      <c r="O580" s="845"/>
      <c r="P580" s="845"/>
    </row>
    <row r="581" s="843" customFormat="true" ht="12.75" hidden="false" customHeight="false" outlineLevel="0" collapsed="false">
      <c r="A581" s="842"/>
      <c r="B581" s="845"/>
      <c r="C581" s="845"/>
      <c r="G581" s="845"/>
      <c r="H581" s="845"/>
      <c r="I581" s="845"/>
      <c r="J581" s="845"/>
      <c r="K581" s="845"/>
      <c r="L581" s="845"/>
      <c r="M581" s="845"/>
      <c r="N581" s="845"/>
      <c r="O581" s="845"/>
      <c r="P581" s="845"/>
    </row>
    <row r="582" s="843" customFormat="true" ht="12.75" hidden="false" customHeight="false" outlineLevel="0" collapsed="false">
      <c r="A582" s="842"/>
      <c r="B582" s="845"/>
      <c r="C582" s="845"/>
      <c r="G582" s="845"/>
      <c r="H582" s="845"/>
      <c r="I582" s="845"/>
      <c r="J582" s="845"/>
      <c r="K582" s="845"/>
      <c r="L582" s="845"/>
      <c r="M582" s="845"/>
      <c r="N582" s="845"/>
      <c r="O582" s="845"/>
      <c r="P582" s="845"/>
    </row>
    <row r="583" s="843" customFormat="true" ht="12.75" hidden="false" customHeight="false" outlineLevel="0" collapsed="false">
      <c r="A583" s="842"/>
      <c r="B583" s="845"/>
      <c r="C583" s="845"/>
      <c r="G583" s="845"/>
      <c r="H583" s="845"/>
      <c r="I583" s="845"/>
      <c r="J583" s="845"/>
      <c r="K583" s="845"/>
      <c r="L583" s="845"/>
      <c r="M583" s="845"/>
      <c r="N583" s="845"/>
      <c r="O583" s="845"/>
      <c r="P583" s="845"/>
    </row>
    <row r="584" s="843" customFormat="true" ht="12.75" hidden="false" customHeight="false" outlineLevel="0" collapsed="false">
      <c r="A584" s="842"/>
      <c r="B584" s="845"/>
      <c r="C584" s="845"/>
      <c r="G584" s="845"/>
      <c r="H584" s="845"/>
      <c r="I584" s="845"/>
      <c r="J584" s="845"/>
      <c r="K584" s="845"/>
      <c r="L584" s="845"/>
      <c r="M584" s="845"/>
      <c r="N584" s="845"/>
      <c r="O584" s="845"/>
      <c r="P584" s="845"/>
    </row>
    <row r="585" s="843" customFormat="true" ht="12.75" hidden="false" customHeight="false" outlineLevel="0" collapsed="false">
      <c r="A585" s="842"/>
      <c r="B585" s="845"/>
      <c r="C585" s="845"/>
      <c r="G585" s="845"/>
      <c r="H585" s="845"/>
      <c r="I585" s="845"/>
      <c r="J585" s="845"/>
      <c r="K585" s="845"/>
      <c r="L585" s="845"/>
      <c r="M585" s="845"/>
      <c r="N585" s="845"/>
      <c r="O585" s="845"/>
      <c r="P585" s="845"/>
    </row>
    <row r="586" s="843" customFormat="true" ht="12.75" hidden="false" customHeight="false" outlineLevel="0" collapsed="false">
      <c r="A586" s="842"/>
      <c r="B586" s="845"/>
      <c r="C586" s="845"/>
      <c r="G586" s="845"/>
      <c r="H586" s="845"/>
      <c r="I586" s="845"/>
      <c r="J586" s="845"/>
      <c r="K586" s="845"/>
      <c r="L586" s="845"/>
      <c r="M586" s="845"/>
      <c r="N586" s="845"/>
      <c r="O586" s="845"/>
      <c r="P586" s="845"/>
    </row>
    <row r="587" s="843" customFormat="true" ht="12.75" hidden="false" customHeight="false" outlineLevel="0" collapsed="false">
      <c r="A587" s="842"/>
      <c r="B587" s="845"/>
      <c r="C587" s="845"/>
      <c r="G587" s="845"/>
      <c r="H587" s="845"/>
      <c r="I587" s="845"/>
      <c r="J587" s="845"/>
      <c r="K587" s="845"/>
      <c r="L587" s="845"/>
      <c r="M587" s="845"/>
      <c r="N587" s="845"/>
      <c r="O587" s="845"/>
      <c r="P587" s="845"/>
    </row>
    <row r="588" s="843" customFormat="true" ht="12.75" hidden="false" customHeight="false" outlineLevel="0" collapsed="false">
      <c r="A588" s="842"/>
      <c r="B588" s="845"/>
      <c r="C588" s="845"/>
      <c r="G588" s="845"/>
      <c r="H588" s="845"/>
      <c r="I588" s="845"/>
      <c r="J588" s="845"/>
      <c r="K588" s="845"/>
      <c r="L588" s="845"/>
      <c r="M588" s="845"/>
      <c r="N588" s="845"/>
      <c r="O588" s="845"/>
      <c r="P588" s="845"/>
    </row>
    <row r="589" s="843" customFormat="true" ht="12.75" hidden="false" customHeight="false" outlineLevel="0" collapsed="false">
      <c r="A589" s="842"/>
      <c r="B589" s="845"/>
      <c r="C589" s="845"/>
      <c r="G589" s="845"/>
      <c r="H589" s="845"/>
      <c r="I589" s="845"/>
      <c r="J589" s="845"/>
      <c r="K589" s="845"/>
      <c r="L589" s="845"/>
      <c r="M589" s="845"/>
      <c r="N589" s="845"/>
      <c r="O589" s="845"/>
      <c r="P589" s="845"/>
    </row>
    <row r="590" s="843" customFormat="true" ht="12.75" hidden="false" customHeight="false" outlineLevel="0" collapsed="false">
      <c r="A590" s="842"/>
      <c r="B590" s="845"/>
      <c r="C590" s="845"/>
      <c r="G590" s="845"/>
      <c r="H590" s="845"/>
      <c r="I590" s="845"/>
      <c r="J590" s="845"/>
      <c r="K590" s="845"/>
      <c r="L590" s="845"/>
      <c r="M590" s="845"/>
      <c r="N590" s="845"/>
      <c r="O590" s="845"/>
      <c r="P590" s="845"/>
    </row>
    <row r="591" s="843" customFormat="true" ht="12.75" hidden="false" customHeight="false" outlineLevel="0" collapsed="false">
      <c r="A591" s="842"/>
      <c r="B591" s="845"/>
      <c r="C591" s="845"/>
      <c r="G591" s="845"/>
      <c r="H591" s="845"/>
      <c r="I591" s="845"/>
      <c r="J591" s="845"/>
      <c r="K591" s="845"/>
      <c r="L591" s="845"/>
      <c r="M591" s="845"/>
      <c r="N591" s="845"/>
      <c r="O591" s="845"/>
      <c r="P591" s="845"/>
    </row>
    <row r="592" s="843" customFormat="true" ht="12.75" hidden="false" customHeight="false" outlineLevel="0" collapsed="false">
      <c r="A592" s="842"/>
      <c r="B592" s="845"/>
      <c r="C592" s="845"/>
      <c r="G592" s="845"/>
      <c r="H592" s="845"/>
      <c r="I592" s="845"/>
      <c r="J592" s="845"/>
      <c r="K592" s="845"/>
      <c r="L592" s="845"/>
      <c r="M592" s="845"/>
      <c r="N592" s="845"/>
      <c r="O592" s="845"/>
      <c r="P592" s="845"/>
    </row>
    <row r="593" s="843" customFormat="true" ht="12.75" hidden="false" customHeight="false" outlineLevel="0" collapsed="false">
      <c r="A593" s="842"/>
      <c r="B593" s="845"/>
      <c r="C593" s="845"/>
      <c r="G593" s="845"/>
      <c r="H593" s="845"/>
      <c r="I593" s="845"/>
      <c r="J593" s="845"/>
      <c r="K593" s="845"/>
      <c r="L593" s="845"/>
      <c r="M593" s="845"/>
      <c r="N593" s="845"/>
      <c r="O593" s="845"/>
      <c r="P593" s="845"/>
    </row>
    <row r="594" s="843" customFormat="true" ht="12.75" hidden="false" customHeight="false" outlineLevel="0" collapsed="false">
      <c r="A594" s="842"/>
      <c r="B594" s="845"/>
      <c r="C594" s="845"/>
      <c r="G594" s="845"/>
      <c r="H594" s="845"/>
      <c r="I594" s="845"/>
      <c r="J594" s="845"/>
      <c r="K594" s="845"/>
      <c r="L594" s="845"/>
      <c r="M594" s="845"/>
      <c r="N594" s="845"/>
      <c r="O594" s="845"/>
      <c r="P594" s="845"/>
    </row>
    <row r="595" s="843" customFormat="true" ht="12.75" hidden="false" customHeight="false" outlineLevel="0" collapsed="false">
      <c r="A595" s="842"/>
      <c r="B595" s="845"/>
      <c r="C595" s="845"/>
      <c r="G595" s="845"/>
      <c r="H595" s="845"/>
      <c r="I595" s="845"/>
      <c r="J595" s="845"/>
      <c r="K595" s="845"/>
      <c r="L595" s="845"/>
      <c r="M595" s="845"/>
      <c r="N595" s="845"/>
      <c r="O595" s="845"/>
      <c r="P595" s="845"/>
    </row>
    <row r="596" s="843" customFormat="true" ht="12.75" hidden="false" customHeight="false" outlineLevel="0" collapsed="false">
      <c r="A596" s="842"/>
      <c r="B596" s="845"/>
      <c r="C596" s="845"/>
      <c r="G596" s="845"/>
      <c r="H596" s="845"/>
      <c r="I596" s="845"/>
      <c r="J596" s="845"/>
      <c r="K596" s="845"/>
      <c r="L596" s="845"/>
      <c r="M596" s="845"/>
      <c r="N596" s="845"/>
      <c r="O596" s="845"/>
      <c r="P596" s="845"/>
    </row>
    <row r="597" s="843" customFormat="true" ht="12.75" hidden="false" customHeight="false" outlineLevel="0" collapsed="false">
      <c r="A597" s="842"/>
      <c r="B597" s="845"/>
      <c r="C597" s="845"/>
      <c r="G597" s="845"/>
      <c r="H597" s="845"/>
      <c r="I597" s="845"/>
      <c r="J597" s="845"/>
      <c r="K597" s="845"/>
      <c r="L597" s="845"/>
      <c r="M597" s="845"/>
      <c r="N597" s="845"/>
      <c r="O597" s="845"/>
      <c r="P597" s="845"/>
    </row>
    <row r="598" s="843" customFormat="true" ht="12.75" hidden="false" customHeight="false" outlineLevel="0" collapsed="false">
      <c r="A598" s="842"/>
      <c r="B598" s="845"/>
      <c r="C598" s="845"/>
      <c r="G598" s="845"/>
      <c r="H598" s="845"/>
      <c r="I598" s="845"/>
      <c r="J598" s="845"/>
      <c r="K598" s="845"/>
      <c r="L598" s="845"/>
      <c r="M598" s="845"/>
      <c r="N598" s="845"/>
      <c r="O598" s="845"/>
      <c r="P598" s="845"/>
    </row>
    <row r="599" s="843" customFormat="true" ht="12.75" hidden="false" customHeight="false" outlineLevel="0" collapsed="false">
      <c r="A599" s="842"/>
      <c r="B599" s="845"/>
      <c r="C599" s="845"/>
      <c r="G599" s="845"/>
      <c r="H599" s="845"/>
      <c r="I599" s="845"/>
      <c r="J599" s="845"/>
      <c r="K599" s="845"/>
      <c r="L599" s="845"/>
      <c r="M599" s="845"/>
      <c r="N599" s="845"/>
      <c r="O599" s="845"/>
      <c r="P599" s="845"/>
    </row>
    <row r="600" s="843" customFormat="true" ht="12.75" hidden="false" customHeight="false" outlineLevel="0" collapsed="false">
      <c r="A600" s="842"/>
      <c r="B600" s="845"/>
      <c r="C600" s="845"/>
      <c r="G600" s="845"/>
      <c r="H600" s="845"/>
      <c r="I600" s="845"/>
      <c r="J600" s="845"/>
      <c r="K600" s="845"/>
      <c r="L600" s="845"/>
      <c r="M600" s="845"/>
      <c r="N600" s="845"/>
      <c r="O600" s="845"/>
      <c r="P600" s="845"/>
    </row>
    <row r="601" s="843" customFormat="true" ht="12.75" hidden="false" customHeight="false" outlineLevel="0" collapsed="false">
      <c r="A601" s="842"/>
      <c r="B601" s="845"/>
      <c r="C601" s="845"/>
      <c r="G601" s="845"/>
      <c r="H601" s="845"/>
      <c r="I601" s="845"/>
      <c r="J601" s="845"/>
      <c r="K601" s="845"/>
      <c r="L601" s="845"/>
      <c r="M601" s="845"/>
      <c r="N601" s="845"/>
      <c r="O601" s="845"/>
      <c r="P601" s="845"/>
    </row>
    <row r="602" s="843" customFormat="true" ht="12.75" hidden="false" customHeight="false" outlineLevel="0" collapsed="false">
      <c r="A602" s="842"/>
      <c r="B602" s="845"/>
      <c r="C602" s="845"/>
      <c r="G602" s="845"/>
      <c r="H602" s="845"/>
      <c r="I602" s="845"/>
      <c r="J602" s="845"/>
      <c r="K602" s="845"/>
      <c r="L602" s="845"/>
      <c r="M602" s="845"/>
      <c r="N602" s="845"/>
      <c r="O602" s="845"/>
      <c r="P602" s="845"/>
    </row>
    <row r="603" s="843" customFormat="true" ht="12.75" hidden="false" customHeight="false" outlineLevel="0" collapsed="false">
      <c r="A603" s="842"/>
      <c r="B603" s="845"/>
      <c r="C603" s="845"/>
      <c r="G603" s="845"/>
      <c r="H603" s="845"/>
      <c r="I603" s="845"/>
      <c r="J603" s="845"/>
      <c r="K603" s="845"/>
      <c r="L603" s="845"/>
      <c r="M603" s="845"/>
      <c r="N603" s="845"/>
      <c r="O603" s="845"/>
      <c r="P603" s="845"/>
    </row>
    <row r="604" s="843" customFormat="true" ht="12.75" hidden="false" customHeight="false" outlineLevel="0" collapsed="false">
      <c r="A604" s="842"/>
      <c r="B604" s="845"/>
      <c r="C604" s="845"/>
      <c r="G604" s="845"/>
      <c r="H604" s="845"/>
      <c r="I604" s="845"/>
      <c r="J604" s="845"/>
      <c r="K604" s="845"/>
      <c r="L604" s="845"/>
      <c r="M604" s="845"/>
      <c r="N604" s="845"/>
      <c r="O604" s="845"/>
      <c r="P604" s="845"/>
    </row>
    <row r="605" s="843" customFormat="true" ht="12.75" hidden="false" customHeight="false" outlineLevel="0" collapsed="false">
      <c r="A605" s="842"/>
      <c r="B605" s="845"/>
      <c r="C605" s="845"/>
      <c r="G605" s="845"/>
      <c r="H605" s="845"/>
      <c r="I605" s="845"/>
      <c r="J605" s="845"/>
      <c r="K605" s="845"/>
      <c r="L605" s="845"/>
      <c r="M605" s="845"/>
      <c r="N605" s="845"/>
      <c r="O605" s="845"/>
      <c r="P605" s="845"/>
    </row>
    <row r="606" s="843" customFormat="true" ht="12.75" hidden="false" customHeight="false" outlineLevel="0" collapsed="false">
      <c r="A606" s="842"/>
      <c r="B606" s="845"/>
      <c r="C606" s="845"/>
      <c r="G606" s="845"/>
      <c r="H606" s="845"/>
      <c r="I606" s="845"/>
      <c r="J606" s="845"/>
      <c r="K606" s="845"/>
      <c r="L606" s="845"/>
      <c r="M606" s="845"/>
      <c r="N606" s="845"/>
      <c r="O606" s="845"/>
      <c r="P606" s="845"/>
    </row>
    <row r="607" s="843" customFormat="true" ht="12.75" hidden="false" customHeight="false" outlineLevel="0" collapsed="false">
      <c r="A607" s="842"/>
      <c r="B607" s="845"/>
      <c r="C607" s="845"/>
      <c r="G607" s="845"/>
      <c r="H607" s="845"/>
      <c r="I607" s="845"/>
      <c r="J607" s="845"/>
      <c r="K607" s="845"/>
      <c r="L607" s="845"/>
      <c r="M607" s="845"/>
      <c r="N607" s="845"/>
      <c r="O607" s="845"/>
      <c r="P607" s="845"/>
    </row>
    <row r="608" s="843" customFormat="true" ht="12.75" hidden="false" customHeight="false" outlineLevel="0" collapsed="false">
      <c r="A608" s="842"/>
      <c r="B608" s="845"/>
      <c r="C608" s="845"/>
      <c r="G608" s="845"/>
      <c r="H608" s="845"/>
      <c r="I608" s="845"/>
      <c r="J608" s="845"/>
      <c r="K608" s="845"/>
      <c r="L608" s="845"/>
      <c r="M608" s="845"/>
      <c r="N608" s="845"/>
      <c r="O608" s="845"/>
      <c r="P608" s="845"/>
    </row>
    <row r="609" s="843" customFormat="true" ht="12.75" hidden="false" customHeight="false" outlineLevel="0" collapsed="false">
      <c r="A609" s="842"/>
      <c r="B609" s="845"/>
      <c r="C609" s="845"/>
      <c r="G609" s="845"/>
      <c r="H609" s="845"/>
      <c r="I609" s="845"/>
      <c r="J609" s="845"/>
      <c r="K609" s="845"/>
      <c r="L609" s="845"/>
      <c r="M609" s="845"/>
      <c r="N609" s="845"/>
      <c r="O609" s="845"/>
      <c r="P609" s="845"/>
    </row>
    <row r="610" s="843" customFormat="true" ht="12.75" hidden="false" customHeight="false" outlineLevel="0" collapsed="false">
      <c r="A610" s="842"/>
      <c r="B610" s="845"/>
      <c r="C610" s="845"/>
      <c r="G610" s="845"/>
      <c r="H610" s="845"/>
      <c r="I610" s="845"/>
      <c r="J610" s="845"/>
      <c r="K610" s="845"/>
      <c r="L610" s="845"/>
      <c r="M610" s="845"/>
      <c r="N610" s="845"/>
      <c r="O610" s="845"/>
      <c r="P610" s="845"/>
    </row>
    <row r="611" s="843" customFormat="true" ht="12.75" hidden="false" customHeight="false" outlineLevel="0" collapsed="false">
      <c r="A611" s="842"/>
      <c r="B611" s="845"/>
      <c r="C611" s="845"/>
      <c r="G611" s="845"/>
      <c r="H611" s="845"/>
      <c r="I611" s="845"/>
      <c r="J611" s="845"/>
      <c r="K611" s="845"/>
      <c r="L611" s="845"/>
      <c r="M611" s="845"/>
      <c r="N611" s="845"/>
      <c r="O611" s="845"/>
      <c r="P611" s="845"/>
    </row>
    <row r="612" s="843" customFormat="true" ht="12.75" hidden="false" customHeight="false" outlineLevel="0" collapsed="false">
      <c r="A612" s="842"/>
      <c r="B612" s="845"/>
      <c r="C612" s="845"/>
      <c r="G612" s="845"/>
      <c r="H612" s="845"/>
      <c r="I612" s="845"/>
      <c r="J612" s="845"/>
      <c r="K612" s="845"/>
      <c r="L612" s="845"/>
      <c r="M612" s="845"/>
      <c r="N612" s="845"/>
      <c r="O612" s="845"/>
      <c r="P612" s="845"/>
    </row>
    <row r="613" s="843" customFormat="true" ht="12.75" hidden="false" customHeight="false" outlineLevel="0" collapsed="false">
      <c r="A613" s="842"/>
      <c r="B613" s="845"/>
      <c r="C613" s="845"/>
      <c r="G613" s="845"/>
      <c r="H613" s="845"/>
      <c r="I613" s="845"/>
      <c r="J613" s="845"/>
      <c r="K613" s="845"/>
      <c r="L613" s="845"/>
      <c r="M613" s="845"/>
      <c r="N613" s="845"/>
      <c r="O613" s="845"/>
      <c r="P613" s="845"/>
    </row>
    <row r="614" s="843" customFormat="true" ht="12.75" hidden="false" customHeight="false" outlineLevel="0" collapsed="false">
      <c r="A614" s="842"/>
      <c r="B614" s="845"/>
      <c r="C614" s="845"/>
      <c r="G614" s="845"/>
      <c r="H614" s="845"/>
      <c r="I614" s="845"/>
      <c r="J614" s="845"/>
      <c r="K614" s="845"/>
      <c r="L614" s="845"/>
      <c r="M614" s="845"/>
      <c r="N614" s="845"/>
      <c r="O614" s="845"/>
      <c r="P614" s="845"/>
    </row>
    <row r="615" s="843" customFormat="true" ht="12.75" hidden="false" customHeight="false" outlineLevel="0" collapsed="false">
      <c r="A615" s="842"/>
      <c r="B615" s="845"/>
      <c r="C615" s="845"/>
      <c r="G615" s="845"/>
      <c r="H615" s="845"/>
      <c r="I615" s="845"/>
      <c r="J615" s="845"/>
      <c r="K615" s="845"/>
      <c r="L615" s="845"/>
      <c r="M615" s="845"/>
      <c r="N615" s="845"/>
      <c r="O615" s="845"/>
      <c r="P615" s="845"/>
    </row>
    <row r="616" s="843" customFormat="true" ht="12.75" hidden="false" customHeight="false" outlineLevel="0" collapsed="false">
      <c r="A616" s="842"/>
      <c r="B616" s="845"/>
      <c r="C616" s="845"/>
      <c r="G616" s="845"/>
      <c r="H616" s="845"/>
      <c r="I616" s="845"/>
      <c r="J616" s="845"/>
      <c r="K616" s="845"/>
      <c r="L616" s="845"/>
      <c r="M616" s="845"/>
      <c r="N616" s="845"/>
      <c r="O616" s="845"/>
      <c r="P616" s="845"/>
    </row>
    <row r="617" s="843" customFormat="true" ht="12.75" hidden="false" customHeight="false" outlineLevel="0" collapsed="false">
      <c r="A617" s="842"/>
      <c r="B617" s="845"/>
      <c r="C617" s="845"/>
      <c r="G617" s="845"/>
      <c r="H617" s="845"/>
      <c r="I617" s="845"/>
      <c r="J617" s="845"/>
      <c r="K617" s="845"/>
      <c r="L617" s="845"/>
      <c r="M617" s="845"/>
      <c r="N617" s="845"/>
      <c r="O617" s="845"/>
      <c r="P617" s="845"/>
    </row>
    <row r="618" s="843" customFormat="true" ht="12.75" hidden="false" customHeight="false" outlineLevel="0" collapsed="false">
      <c r="A618" s="842"/>
      <c r="B618" s="845"/>
      <c r="C618" s="845"/>
      <c r="G618" s="845"/>
      <c r="H618" s="845"/>
      <c r="I618" s="845"/>
      <c r="J618" s="845"/>
      <c r="K618" s="845"/>
      <c r="L618" s="845"/>
      <c r="M618" s="845"/>
      <c r="N618" s="845"/>
      <c r="O618" s="845"/>
      <c r="P618" s="845"/>
    </row>
    <row r="619" s="843" customFormat="true" ht="12.75" hidden="false" customHeight="false" outlineLevel="0" collapsed="false">
      <c r="A619" s="842"/>
      <c r="B619" s="845"/>
      <c r="C619" s="845"/>
      <c r="G619" s="845"/>
      <c r="H619" s="845"/>
      <c r="I619" s="845"/>
      <c r="J619" s="845"/>
      <c r="K619" s="845"/>
      <c r="L619" s="845"/>
      <c r="M619" s="845"/>
      <c r="N619" s="845"/>
      <c r="O619" s="845"/>
      <c r="P619" s="845"/>
    </row>
    <row r="620" s="843" customFormat="true" ht="12.75" hidden="false" customHeight="false" outlineLevel="0" collapsed="false">
      <c r="A620" s="842"/>
      <c r="B620" s="845"/>
      <c r="C620" s="845"/>
      <c r="G620" s="845"/>
      <c r="H620" s="845"/>
      <c r="I620" s="845"/>
      <c r="J620" s="845"/>
      <c r="K620" s="845"/>
      <c r="L620" s="845"/>
      <c r="M620" s="845"/>
      <c r="N620" s="845"/>
      <c r="O620" s="845"/>
      <c r="P620" s="845"/>
    </row>
    <row r="621" s="843" customFormat="true" ht="12.75" hidden="false" customHeight="false" outlineLevel="0" collapsed="false">
      <c r="A621" s="842"/>
      <c r="B621" s="845"/>
      <c r="C621" s="845"/>
      <c r="G621" s="845"/>
      <c r="H621" s="845"/>
      <c r="I621" s="845"/>
      <c r="J621" s="845"/>
      <c r="K621" s="845"/>
      <c r="L621" s="845"/>
      <c r="M621" s="845"/>
      <c r="N621" s="845"/>
      <c r="O621" s="845"/>
      <c r="P621" s="845"/>
    </row>
    <row r="622" s="843" customFormat="true" ht="12.75" hidden="false" customHeight="false" outlineLevel="0" collapsed="false">
      <c r="A622" s="842"/>
      <c r="B622" s="845"/>
      <c r="C622" s="845"/>
      <c r="G622" s="845"/>
      <c r="H622" s="845"/>
      <c r="I622" s="845"/>
      <c r="J622" s="845"/>
      <c r="K622" s="845"/>
      <c r="L622" s="845"/>
      <c r="M622" s="845"/>
      <c r="N622" s="845"/>
      <c r="O622" s="845"/>
      <c r="P622" s="845"/>
    </row>
    <row r="623" s="843" customFormat="true" ht="12.75" hidden="false" customHeight="false" outlineLevel="0" collapsed="false">
      <c r="A623" s="842"/>
      <c r="B623" s="845"/>
      <c r="C623" s="845"/>
      <c r="G623" s="845"/>
      <c r="H623" s="845"/>
      <c r="I623" s="845"/>
      <c r="J623" s="845"/>
      <c r="K623" s="845"/>
      <c r="L623" s="845"/>
      <c r="M623" s="845"/>
      <c r="N623" s="845"/>
      <c r="O623" s="845"/>
      <c r="P623" s="845"/>
    </row>
    <row r="624" s="843" customFormat="true" ht="12.75" hidden="false" customHeight="false" outlineLevel="0" collapsed="false">
      <c r="A624" s="842"/>
      <c r="B624" s="845"/>
      <c r="C624" s="845"/>
      <c r="G624" s="845"/>
      <c r="H624" s="845"/>
      <c r="I624" s="845"/>
      <c r="J624" s="845"/>
      <c r="K624" s="845"/>
      <c r="L624" s="845"/>
      <c r="M624" s="845"/>
      <c r="N624" s="845"/>
      <c r="O624" s="845"/>
      <c r="P624" s="845"/>
    </row>
    <row r="625" s="843" customFormat="true" ht="12.75" hidden="false" customHeight="false" outlineLevel="0" collapsed="false">
      <c r="A625" s="842"/>
      <c r="B625" s="845"/>
      <c r="C625" s="845"/>
      <c r="G625" s="845"/>
      <c r="H625" s="845"/>
      <c r="I625" s="845"/>
      <c r="J625" s="845"/>
      <c r="K625" s="845"/>
      <c r="L625" s="845"/>
      <c r="M625" s="845"/>
      <c r="N625" s="845"/>
      <c r="O625" s="845"/>
      <c r="P625" s="845"/>
    </row>
    <row r="626" s="843" customFormat="true" ht="12.75" hidden="false" customHeight="false" outlineLevel="0" collapsed="false">
      <c r="A626" s="842"/>
      <c r="B626" s="845"/>
      <c r="C626" s="845"/>
      <c r="G626" s="845"/>
      <c r="H626" s="845"/>
      <c r="I626" s="845"/>
      <c r="J626" s="845"/>
      <c r="K626" s="845"/>
      <c r="L626" s="845"/>
      <c r="M626" s="845"/>
      <c r="N626" s="845"/>
      <c r="O626" s="845"/>
      <c r="P626" s="845"/>
    </row>
    <row r="627" s="843" customFormat="true" ht="12.75" hidden="false" customHeight="false" outlineLevel="0" collapsed="false">
      <c r="A627" s="842"/>
      <c r="B627" s="845"/>
      <c r="C627" s="845"/>
      <c r="G627" s="845"/>
      <c r="H627" s="845"/>
      <c r="I627" s="845"/>
      <c r="J627" s="845"/>
      <c r="K627" s="845"/>
      <c r="L627" s="845"/>
      <c r="M627" s="845"/>
      <c r="N627" s="845"/>
      <c r="O627" s="845"/>
      <c r="P627" s="845"/>
    </row>
    <row r="628" s="843" customFormat="true" ht="12.75" hidden="false" customHeight="false" outlineLevel="0" collapsed="false">
      <c r="A628" s="842"/>
      <c r="B628" s="845"/>
      <c r="C628" s="845"/>
      <c r="G628" s="845"/>
      <c r="H628" s="845"/>
      <c r="I628" s="845"/>
      <c r="J628" s="845"/>
      <c r="K628" s="845"/>
      <c r="L628" s="845"/>
      <c r="M628" s="845"/>
      <c r="N628" s="845"/>
      <c r="O628" s="845"/>
      <c r="P628" s="845"/>
    </row>
    <row r="629" s="843" customFormat="true" ht="12.75" hidden="false" customHeight="false" outlineLevel="0" collapsed="false">
      <c r="A629" s="842"/>
      <c r="B629" s="845"/>
      <c r="C629" s="845"/>
      <c r="G629" s="845"/>
      <c r="H629" s="845"/>
      <c r="I629" s="845"/>
      <c r="J629" s="845"/>
      <c r="K629" s="845"/>
      <c r="L629" s="845"/>
      <c r="M629" s="845"/>
      <c r="N629" s="845"/>
      <c r="O629" s="845"/>
      <c r="P629" s="845"/>
    </row>
    <row r="630" s="843" customFormat="true" ht="12.75" hidden="false" customHeight="false" outlineLevel="0" collapsed="false">
      <c r="A630" s="842"/>
      <c r="B630" s="845"/>
      <c r="C630" s="845"/>
      <c r="G630" s="845"/>
      <c r="H630" s="845"/>
      <c r="I630" s="845"/>
      <c r="J630" s="845"/>
      <c r="K630" s="845"/>
      <c r="L630" s="845"/>
      <c r="M630" s="845"/>
      <c r="N630" s="845"/>
      <c r="O630" s="845"/>
      <c r="P630" s="845"/>
    </row>
    <row r="631" s="843" customFormat="true" ht="12.75" hidden="false" customHeight="false" outlineLevel="0" collapsed="false">
      <c r="A631" s="842"/>
      <c r="B631" s="845"/>
      <c r="C631" s="845"/>
      <c r="G631" s="845"/>
      <c r="H631" s="845"/>
      <c r="I631" s="845"/>
      <c r="J631" s="845"/>
      <c r="K631" s="845"/>
      <c r="L631" s="845"/>
      <c r="M631" s="845"/>
      <c r="N631" s="845"/>
      <c r="O631" s="845"/>
      <c r="P631" s="845"/>
    </row>
    <row r="632" s="843" customFormat="true" ht="12.75" hidden="false" customHeight="false" outlineLevel="0" collapsed="false">
      <c r="A632" s="842"/>
      <c r="B632" s="845"/>
      <c r="C632" s="845"/>
      <c r="G632" s="845"/>
      <c r="H632" s="845"/>
      <c r="I632" s="845"/>
      <c r="J632" s="845"/>
      <c r="K632" s="845"/>
      <c r="L632" s="845"/>
      <c r="M632" s="845"/>
      <c r="N632" s="845"/>
      <c r="O632" s="845"/>
      <c r="P632" s="845"/>
    </row>
    <row r="633" s="843" customFormat="true" ht="12.75" hidden="false" customHeight="false" outlineLevel="0" collapsed="false">
      <c r="A633" s="842"/>
      <c r="B633" s="845"/>
      <c r="C633" s="845"/>
      <c r="G633" s="845"/>
      <c r="H633" s="845"/>
      <c r="I633" s="845"/>
      <c r="J633" s="845"/>
      <c r="K633" s="845"/>
      <c r="L633" s="845"/>
      <c r="M633" s="845"/>
      <c r="N633" s="845"/>
      <c r="O633" s="845"/>
      <c r="P633" s="845"/>
    </row>
    <row r="634" s="843" customFormat="true" ht="12.75" hidden="false" customHeight="false" outlineLevel="0" collapsed="false">
      <c r="A634" s="842"/>
      <c r="B634" s="845"/>
      <c r="C634" s="845"/>
      <c r="G634" s="845"/>
      <c r="H634" s="845"/>
      <c r="I634" s="845"/>
      <c r="J634" s="845"/>
      <c r="K634" s="845"/>
      <c r="L634" s="845"/>
      <c r="M634" s="845"/>
      <c r="N634" s="845"/>
      <c r="O634" s="845"/>
      <c r="P634" s="845"/>
    </row>
    <row r="635" s="843" customFormat="true" ht="12.75" hidden="false" customHeight="false" outlineLevel="0" collapsed="false">
      <c r="A635" s="842"/>
      <c r="B635" s="845"/>
      <c r="C635" s="845"/>
      <c r="G635" s="845"/>
      <c r="H635" s="845"/>
      <c r="I635" s="845"/>
      <c r="J635" s="845"/>
      <c r="K635" s="845"/>
      <c r="L635" s="845"/>
      <c r="M635" s="845"/>
      <c r="N635" s="845"/>
      <c r="O635" s="845"/>
      <c r="P635" s="845"/>
    </row>
    <row r="636" s="843" customFormat="true" ht="12.75" hidden="false" customHeight="false" outlineLevel="0" collapsed="false">
      <c r="A636" s="842"/>
      <c r="B636" s="845"/>
      <c r="C636" s="845"/>
      <c r="G636" s="845"/>
      <c r="H636" s="845"/>
      <c r="I636" s="845"/>
      <c r="J636" s="845"/>
      <c r="K636" s="845"/>
      <c r="L636" s="845"/>
      <c r="M636" s="845"/>
      <c r="N636" s="845"/>
      <c r="O636" s="845"/>
      <c r="P636" s="845"/>
    </row>
    <row r="637" s="843" customFormat="true" ht="12.75" hidden="false" customHeight="false" outlineLevel="0" collapsed="false">
      <c r="A637" s="842"/>
      <c r="B637" s="845"/>
      <c r="C637" s="845"/>
      <c r="G637" s="845"/>
      <c r="H637" s="845"/>
      <c r="I637" s="845"/>
      <c r="J637" s="845"/>
      <c r="K637" s="845"/>
      <c r="L637" s="845"/>
      <c r="M637" s="845"/>
      <c r="N637" s="845"/>
      <c r="O637" s="845"/>
      <c r="P637" s="845"/>
    </row>
    <row r="638" s="843" customFormat="true" ht="12.75" hidden="false" customHeight="false" outlineLevel="0" collapsed="false">
      <c r="A638" s="842"/>
      <c r="B638" s="845"/>
      <c r="C638" s="845"/>
      <c r="G638" s="845"/>
      <c r="H638" s="845"/>
      <c r="I638" s="845"/>
      <c r="J638" s="845"/>
      <c r="K638" s="845"/>
      <c r="L638" s="845"/>
      <c r="M638" s="845"/>
      <c r="N638" s="845"/>
      <c r="O638" s="845"/>
      <c r="P638" s="845"/>
    </row>
    <row r="639" s="843" customFormat="true" ht="12.75" hidden="false" customHeight="false" outlineLevel="0" collapsed="false">
      <c r="A639" s="842"/>
      <c r="B639" s="845"/>
      <c r="C639" s="845"/>
      <c r="G639" s="845"/>
      <c r="H639" s="845"/>
      <c r="I639" s="845"/>
      <c r="J639" s="845"/>
      <c r="K639" s="845"/>
      <c r="L639" s="845"/>
      <c r="M639" s="845"/>
      <c r="N639" s="845"/>
      <c r="O639" s="845"/>
      <c r="P639" s="845"/>
    </row>
    <row r="640" s="843" customFormat="true" ht="12.75" hidden="false" customHeight="false" outlineLevel="0" collapsed="false">
      <c r="A640" s="842"/>
      <c r="B640" s="845"/>
      <c r="C640" s="845"/>
      <c r="G640" s="845"/>
      <c r="H640" s="845"/>
      <c r="I640" s="845"/>
      <c r="J640" s="845"/>
      <c r="K640" s="845"/>
      <c r="L640" s="845"/>
      <c r="M640" s="845"/>
      <c r="N640" s="845"/>
      <c r="O640" s="845"/>
      <c r="P640" s="845"/>
    </row>
    <row r="641" s="843" customFormat="true" ht="12.75" hidden="false" customHeight="false" outlineLevel="0" collapsed="false">
      <c r="A641" s="842"/>
      <c r="B641" s="845"/>
      <c r="C641" s="845"/>
      <c r="G641" s="845"/>
      <c r="H641" s="845"/>
      <c r="I641" s="845"/>
      <c r="J641" s="845"/>
      <c r="K641" s="845"/>
      <c r="L641" s="845"/>
      <c r="M641" s="845"/>
      <c r="N641" s="845"/>
      <c r="O641" s="845"/>
      <c r="P641" s="845"/>
    </row>
    <row r="642" s="843" customFormat="true" ht="12.75" hidden="false" customHeight="false" outlineLevel="0" collapsed="false">
      <c r="A642" s="842"/>
      <c r="B642" s="845"/>
      <c r="C642" s="845"/>
      <c r="G642" s="845"/>
      <c r="H642" s="845"/>
      <c r="I642" s="845"/>
      <c r="J642" s="845"/>
      <c r="K642" s="845"/>
      <c r="L642" s="845"/>
      <c r="M642" s="845"/>
      <c r="N642" s="845"/>
      <c r="O642" s="845"/>
      <c r="P642" s="845"/>
    </row>
    <row r="643" s="843" customFormat="true" ht="12.75" hidden="false" customHeight="false" outlineLevel="0" collapsed="false">
      <c r="A643" s="842"/>
      <c r="B643" s="845"/>
      <c r="C643" s="845"/>
      <c r="G643" s="845"/>
      <c r="H643" s="845"/>
      <c r="I643" s="845"/>
      <c r="J643" s="845"/>
      <c r="K643" s="845"/>
      <c r="L643" s="845"/>
      <c r="M643" s="845"/>
      <c r="N643" s="845"/>
      <c r="O643" s="845"/>
      <c r="P643" s="845"/>
    </row>
    <row r="644" s="843" customFormat="true" ht="12.75" hidden="false" customHeight="false" outlineLevel="0" collapsed="false">
      <c r="A644" s="842"/>
      <c r="B644" s="845"/>
      <c r="C644" s="845"/>
      <c r="G644" s="845"/>
      <c r="H644" s="845"/>
      <c r="I644" s="845"/>
      <c r="J644" s="845"/>
      <c r="K644" s="845"/>
      <c r="L644" s="845"/>
      <c r="M644" s="845"/>
      <c r="N644" s="845"/>
      <c r="O644" s="845"/>
      <c r="P644" s="845"/>
    </row>
    <row r="645" s="843" customFormat="true" ht="12.75" hidden="false" customHeight="false" outlineLevel="0" collapsed="false">
      <c r="A645" s="842"/>
      <c r="B645" s="845"/>
      <c r="C645" s="845"/>
      <c r="G645" s="845"/>
      <c r="H645" s="845"/>
      <c r="I645" s="845"/>
      <c r="J645" s="845"/>
      <c r="K645" s="845"/>
      <c r="L645" s="845"/>
      <c r="M645" s="845"/>
      <c r="N645" s="845"/>
      <c r="O645" s="845"/>
      <c r="P645" s="845"/>
    </row>
    <row r="646" s="843" customFormat="true" ht="12.75" hidden="false" customHeight="false" outlineLevel="0" collapsed="false">
      <c r="A646" s="842"/>
      <c r="B646" s="845"/>
      <c r="C646" s="845"/>
      <c r="G646" s="845"/>
      <c r="H646" s="845"/>
      <c r="I646" s="845"/>
      <c r="J646" s="845"/>
      <c r="K646" s="845"/>
      <c r="L646" s="845"/>
      <c r="M646" s="845"/>
      <c r="N646" s="845"/>
      <c r="O646" s="845"/>
      <c r="P646" s="845"/>
    </row>
    <row r="647" s="843" customFormat="true" ht="12.75" hidden="false" customHeight="false" outlineLevel="0" collapsed="false">
      <c r="A647" s="842"/>
      <c r="B647" s="845"/>
      <c r="C647" s="845"/>
      <c r="G647" s="845"/>
      <c r="H647" s="845"/>
      <c r="I647" s="845"/>
      <c r="J647" s="845"/>
      <c r="K647" s="845"/>
      <c r="L647" s="845"/>
      <c r="M647" s="845"/>
      <c r="N647" s="845"/>
      <c r="O647" s="845"/>
      <c r="P647" s="845"/>
    </row>
    <row r="648" s="843" customFormat="true" ht="12.75" hidden="false" customHeight="false" outlineLevel="0" collapsed="false">
      <c r="A648" s="842"/>
      <c r="B648" s="845"/>
      <c r="C648" s="845"/>
      <c r="G648" s="845"/>
      <c r="H648" s="845"/>
      <c r="I648" s="845"/>
      <c r="J648" s="845"/>
      <c r="K648" s="845"/>
      <c r="L648" s="845"/>
      <c r="M648" s="845"/>
      <c r="N648" s="845"/>
      <c r="O648" s="845"/>
      <c r="P648" s="845"/>
    </row>
    <row r="649" s="843" customFormat="true" ht="12.75" hidden="false" customHeight="false" outlineLevel="0" collapsed="false">
      <c r="A649" s="842"/>
      <c r="B649" s="845"/>
      <c r="C649" s="845"/>
      <c r="G649" s="845"/>
      <c r="H649" s="845"/>
      <c r="I649" s="845"/>
      <c r="J649" s="845"/>
      <c r="K649" s="845"/>
      <c r="L649" s="845"/>
      <c r="M649" s="845"/>
      <c r="N649" s="845"/>
      <c r="O649" s="845"/>
      <c r="P649" s="845"/>
    </row>
    <row r="650" s="843" customFormat="true" ht="12.75" hidden="false" customHeight="false" outlineLevel="0" collapsed="false">
      <c r="A650" s="842"/>
      <c r="B650" s="845"/>
      <c r="C650" s="845"/>
      <c r="G650" s="845"/>
      <c r="H650" s="845"/>
      <c r="I650" s="845"/>
      <c r="J650" s="845"/>
      <c r="K650" s="845"/>
      <c r="L650" s="845"/>
      <c r="M650" s="845"/>
      <c r="N650" s="845"/>
      <c r="O650" s="845"/>
      <c r="P650" s="845"/>
    </row>
    <row r="651" s="843" customFormat="true" ht="12.75" hidden="false" customHeight="false" outlineLevel="0" collapsed="false">
      <c r="A651" s="842"/>
      <c r="B651" s="845"/>
      <c r="C651" s="845"/>
      <c r="G651" s="845"/>
      <c r="H651" s="845"/>
      <c r="I651" s="845"/>
      <c r="J651" s="845"/>
      <c r="K651" s="845"/>
      <c r="L651" s="845"/>
      <c r="M651" s="845"/>
      <c r="N651" s="845"/>
      <c r="O651" s="845"/>
      <c r="P651" s="845"/>
    </row>
    <row r="652" s="843" customFormat="true" ht="12.75" hidden="false" customHeight="false" outlineLevel="0" collapsed="false">
      <c r="A652" s="842"/>
      <c r="B652" s="845"/>
      <c r="C652" s="845"/>
      <c r="G652" s="845"/>
      <c r="H652" s="845"/>
      <c r="I652" s="845"/>
      <c r="J652" s="845"/>
      <c r="K652" s="845"/>
      <c r="L652" s="845"/>
      <c r="M652" s="845"/>
      <c r="N652" s="845"/>
      <c r="O652" s="845"/>
      <c r="P652" s="845"/>
    </row>
    <row r="653" s="843" customFormat="true" ht="12.75" hidden="false" customHeight="false" outlineLevel="0" collapsed="false">
      <c r="A653" s="842"/>
      <c r="B653" s="845"/>
      <c r="C653" s="845"/>
      <c r="G653" s="845"/>
      <c r="H653" s="845"/>
      <c r="I653" s="845"/>
      <c r="J653" s="845"/>
      <c r="K653" s="845"/>
      <c r="L653" s="845"/>
      <c r="M653" s="845"/>
      <c r="N653" s="845"/>
      <c r="O653" s="845"/>
      <c r="P653" s="845"/>
    </row>
    <row r="654" s="843" customFormat="true" ht="12.75" hidden="false" customHeight="false" outlineLevel="0" collapsed="false">
      <c r="A654" s="842"/>
      <c r="B654" s="845"/>
      <c r="C654" s="845"/>
      <c r="G654" s="845"/>
      <c r="H654" s="845"/>
      <c r="I654" s="845"/>
      <c r="J654" s="845"/>
      <c r="K654" s="845"/>
      <c r="L654" s="845"/>
      <c r="M654" s="845"/>
      <c r="N654" s="845"/>
      <c r="O654" s="845"/>
      <c r="P654" s="845"/>
    </row>
    <row r="655" s="843" customFormat="true" ht="12.75" hidden="false" customHeight="false" outlineLevel="0" collapsed="false">
      <c r="A655" s="842"/>
      <c r="B655" s="845"/>
      <c r="C655" s="845"/>
      <c r="G655" s="845"/>
      <c r="H655" s="845"/>
      <c r="I655" s="845"/>
      <c r="J655" s="845"/>
      <c r="K655" s="845"/>
      <c r="L655" s="845"/>
      <c r="M655" s="845"/>
      <c r="N655" s="845"/>
      <c r="O655" s="845"/>
      <c r="P655" s="845"/>
    </row>
    <row r="656" s="843" customFormat="true" ht="12.75" hidden="false" customHeight="false" outlineLevel="0" collapsed="false">
      <c r="A656" s="842"/>
      <c r="B656" s="845"/>
      <c r="C656" s="845"/>
      <c r="G656" s="845"/>
      <c r="H656" s="845"/>
      <c r="I656" s="845"/>
      <c r="J656" s="845"/>
      <c r="K656" s="845"/>
      <c r="L656" s="845"/>
      <c r="M656" s="845"/>
      <c r="N656" s="845"/>
      <c r="O656" s="845"/>
      <c r="P656" s="845"/>
    </row>
    <row r="657" s="843" customFormat="true" ht="12.75" hidden="false" customHeight="false" outlineLevel="0" collapsed="false">
      <c r="A657" s="842"/>
      <c r="B657" s="845"/>
      <c r="C657" s="845"/>
      <c r="G657" s="845"/>
      <c r="H657" s="845"/>
      <c r="I657" s="845"/>
      <c r="J657" s="845"/>
      <c r="K657" s="845"/>
      <c r="L657" s="845"/>
      <c r="M657" s="845"/>
      <c r="N657" s="845"/>
      <c r="O657" s="845"/>
      <c r="P657" s="845"/>
    </row>
    <row r="658" s="843" customFormat="true" ht="12.75" hidden="false" customHeight="false" outlineLevel="0" collapsed="false">
      <c r="A658" s="842"/>
      <c r="B658" s="845"/>
      <c r="C658" s="845"/>
      <c r="G658" s="845"/>
      <c r="H658" s="845"/>
      <c r="I658" s="845"/>
      <c r="J658" s="845"/>
      <c r="K658" s="845"/>
      <c r="L658" s="845"/>
      <c r="M658" s="845"/>
      <c r="N658" s="845"/>
      <c r="O658" s="845"/>
      <c r="P658" s="845"/>
    </row>
    <row r="659" s="843" customFormat="true" ht="12.75" hidden="false" customHeight="false" outlineLevel="0" collapsed="false">
      <c r="A659" s="842"/>
      <c r="B659" s="845"/>
      <c r="C659" s="845"/>
      <c r="G659" s="845"/>
      <c r="H659" s="845"/>
      <c r="I659" s="845"/>
      <c r="J659" s="845"/>
      <c r="K659" s="845"/>
      <c r="L659" s="845"/>
      <c r="M659" s="845"/>
      <c r="N659" s="845"/>
      <c r="O659" s="845"/>
      <c r="P659" s="845"/>
    </row>
    <row r="660" s="843" customFormat="true" ht="12.75" hidden="false" customHeight="false" outlineLevel="0" collapsed="false">
      <c r="A660" s="842"/>
      <c r="B660" s="845"/>
      <c r="C660" s="845"/>
      <c r="G660" s="845"/>
      <c r="H660" s="845"/>
      <c r="I660" s="845"/>
      <c r="J660" s="845"/>
      <c r="K660" s="845"/>
      <c r="L660" s="845"/>
      <c r="M660" s="845"/>
      <c r="N660" s="845"/>
      <c r="O660" s="845"/>
      <c r="P660" s="845"/>
    </row>
    <row r="661" s="843" customFormat="true" ht="12.75" hidden="false" customHeight="false" outlineLevel="0" collapsed="false">
      <c r="A661" s="842"/>
      <c r="B661" s="845"/>
      <c r="C661" s="845"/>
      <c r="G661" s="845"/>
      <c r="H661" s="845"/>
      <c r="I661" s="845"/>
      <c r="J661" s="845"/>
      <c r="K661" s="845"/>
      <c r="L661" s="845"/>
      <c r="M661" s="845"/>
      <c r="N661" s="845"/>
      <c r="O661" s="845"/>
      <c r="P661" s="845"/>
    </row>
    <row r="662" s="843" customFormat="true" ht="12.75" hidden="false" customHeight="false" outlineLevel="0" collapsed="false">
      <c r="A662" s="842"/>
      <c r="B662" s="845"/>
      <c r="C662" s="845"/>
      <c r="G662" s="845"/>
      <c r="H662" s="845"/>
      <c r="I662" s="845"/>
      <c r="J662" s="845"/>
      <c r="K662" s="845"/>
      <c r="L662" s="845"/>
      <c r="M662" s="845"/>
      <c r="N662" s="845"/>
      <c r="O662" s="845"/>
      <c r="P662" s="845"/>
    </row>
    <row r="663" s="843" customFormat="true" ht="12.75" hidden="false" customHeight="false" outlineLevel="0" collapsed="false">
      <c r="A663" s="842"/>
      <c r="B663" s="845"/>
      <c r="C663" s="845"/>
      <c r="G663" s="845"/>
      <c r="H663" s="845"/>
      <c r="I663" s="845"/>
      <c r="J663" s="845"/>
      <c r="K663" s="845"/>
      <c r="L663" s="845"/>
      <c r="M663" s="845"/>
      <c r="N663" s="845"/>
      <c r="O663" s="845"/>
      <c r="P663" s="845"/>
    </row>
    <row r="664" s="843" customFormat="true" ht="12.75" hidden="false" customHeight="false" outlineLevel="0" collapsed="false">
      <c r="A664" s="842"/>
      <c r="B664" s="845"/>
      <c r="C664" s="845"/>
      <c r="G664" s="845"/>
      <c r="H664" s="845"/>
      <c r="I664" s="845"/>
      <c r="J664" s="845"/>
      <c r="K664" s="845"/>
      <c r="L664" s="845"/>
      <c r="M664" s="845"/>
      <c r="N664" s="845"/>
      <c r="O664" s="845"/>
      <c r="P664" s="845"/>
    </row>
    <row r="665" s="843" customFormat="true" ht="12.75" hidden="false" customHeight="false" outlineLevel="0" collapsed="false">
      <c r="A665" s="842"/>
      <c r="B665" s="845"/>
      <c r="C665" s="845"/>
      <c r="G665" s="845"/>
      <c r="H665" s="845"/>
      <c r="I665" s="845"/>
      <c r="J665" s="845"/>
      <c r="K665" s="845"/>
      <c r="L665" s="845"/>
      <c r="M665" s="845"/>
      <c r="N665" s="845"/>
      <c r="O665" s="845"/>
      <c r="P665" s="845"/>
    </row>
    <row r="666" s="843" customFormat="true" ht="12.75" hidden="false" customHeight="false" outlineLevel="0" collapsed="false">
      <c r="A666" s="842"/>
      <c r="B666" s="845"/>
      <c r="C666" s="845"/>
      <c r="G666" s="845"/>
      <c r="H666" s="845"/>
      <c r="I666" s="845"/>
      <c r="J666" s="845"/>
      <c r="K666" s="845"/>
      <c r="L666" s="845"/>
      <c r="M666" s="845"/>
      <c r="N666" s="845"/>
      <c r="O666" s="845"/>
      <c r="P666" s="845"/>
    </row>
    <row r="667" s="843" customFormat="true" ht="12.75" hidden="false" customHeight="false" outlineLevel="0" collapsed="false">
      <c r="A667" s="842"/>
      <c r="B667" s="845"/>
      <c r="C667" s="845"/>
      <c r="G667" s="845"/>
      <c r="H667" s="845"/>
      <c r="I667" s="845"/>
      <c r="J667" s="845"/>
      <c r="K667" s="845"/>
      <c r="L667" s="845"/>
      <c r="M667" s="845"/>
      <c r="N667" s="845"/>
      <c r="O667" s="845"/>
      <c r="P667" s="845"/>
    </row>
    <row r="668" s="843" customFormat="true" ht="12.75" hidden="false" customHeight="false" outlineLevel="0" collapsed="false">
      <c r="A668" s="842"/>
      <c r="B668" s="845"/>
      <c r="C668" s="845"/>
      <c r="G668" s="845"/>
      <c r="H668" s="845"/>
      <c r="I668" s="845"/>
      <c r="J668" s="845"/>
      <c r="K668" s="845"/>
      <c r="L668" s="845"/>
      <c r="M668" s="845"/>
      <c r="N668" s="845"/>
      <c r="O668" s="845"/>
      <c r="P668" s="845"/>
    </row>
    <row r="669" s="843" customFormat="true" ht="12.75" hidden="false" customHeight="false" outlineLevel="0" collapsed="false">
      <c r="A669" s="842"/>
      <c r="B669" s="845"/>
      <c r="C669" s="845"/>
      <c r="G669" s="845"/>
      <c r="H669" s="845"/>
      <c r="I669" s="845"/>
      <c r="J669" s="845"/>
      <c r="K669" s="845"/>
      <c r="L669" s="845"/>
      <c r="M669" s="845"/>
      <c r="N669" s="845"/>
      <c r="O669" s="845"/>
      <c r="P669" s="845"/>
    </row>
    <row r="670" s="843" customFormat="true" ht="12.75" hidden="false" customHeight="false" outlineLevel="0" collapsed="false">
      <c r="A670" s="842"/>
      <c r="B670" s="845"/>
      <c r="C670" s="845"/>
      <c r="G670" s="845"/>
      <c r="H670" s="845"/>
      <c r="I670" s="845"/>
      <c r="J670" s="845"/>
      <c r="K670" s="845"/>
      <c r="L670" s="845"/>
      <c r="M670" s="845"/>
      <c r="N670" s="845"/>
      <c r="O670" s="845"/>
      <c r="P670" s="845"/>
    </row>
    <row r="671" s="843" customFormat="true" ht="12.75" hidden="false" customHeight="false" outlineLevel="0" collapsed="false">
      <c r="A671" s="842"/>
      <c r="B671" s="845"/>
      <c r="C671" s="845"/>
      <c r="G671" s="845"/>
      <c r="H671" s="845"/>
      <c r="I671" s="845"/>
      <c r="J671" s="845"/>
      <c r="K671" s="845"/>
      <c r="L671" s="845"/>
      <c r="M671" s="845"/>
      <c r="N671" s="845"/>
      <c r="O671" s="845"/>
      <c r="P671" s="845"/>
    </row>
    <row r="672" s="843" customFormat="true" ht="12.75" hidden="false" customHeight="false" outlineLevel="0" collapsed="false">
      <c r="A672" s="842"/>
      <c r="B672" s="845"/>
      <c r="C672" s="845"/>
      <c r="G672" s="845"/>
      <c r="H672" s="845"/>
      <c r="I672" s="845"/>
      <c r="J672" s="845"/>
      <c r="K672" s="845"/>
      <c r="L672" s="845"/>
      <c r="M672" s="845"/>
      <c r="N672" s="845"/>
      <c r="O672" s="845"/>
      <c r="P672" s="845"/>
    </row>
    <row r="673" s="843" customFormat="true" ht="12.75" hidden="false" customHeight="false" outlineLevel="0" collapsed="false">
      <c r="A673" s="842"/>
      <c r="B673" s="845"/>
      <c r="C673" s="845"/>
      <c r="G673" s="845"/>
      <c r="H673" s="845"/>
      <c r="I673" s="845"/>
      <c r="J673" s="845"/>
      <c r="K673" s="845"/>
      <c r="L673" s="845"/>
      <c r="M673" s="845"/>
      <c r="N673" s="845"/>
      <c r="O673" s="845"/>
      <c r="P673" s="845"/>
    </row>
    <row r="674" s="843" customFormat="true" ht="12.75" hidden="false" customHeight="false" outlineLevel="0" collapsed="false">
      <c r="A674" s="842"/>
      <c r="B674" s="845"/>
      <c r="C674" s="845"/>
      <c r="G674" s="845"/>
      <c r="H674" s="845"/>
      <c r="I674" s="845"/>
      <c r="J674" s="845"/>
      <c r="K674" s="845"/>
      <c r="L674" s="845"/>
      <c r="M674" s="845"/>
      <c r="N674" s="845"/>
      <c r="O674" s="845"/>
      <c r="P674" s="845"/>
    </row>
    <row r="675" s="843" customFormat="true" ht="12.75" hidden="false" customHeight="false" outlineLevel="0" collapsed="false">
      <c r="A675" s="842"/>
      <c r="B675" s="845"/>
      <c r="C675" s="845"/>
      <c r="G675" s="845"/>
      <c r="H675" s="845"/>
      <c r="I675" s="845"/>
      <c r="J675" s="845"/>
      <c r="K675" s="845"/>
      <c r="L675" s="845"/>
      <c r="M675" s="845"/>
      <c r="N675" s="845"/>
      <c r="O675" s="845"/>
      <c r="P675" s="845"/>
    </row>
    <row r="676" s="843" customFormat="true" ht="12.75" hidden="false" customHeight="false" outlineLevel="0" collapsed="false">
      <c r="A676" s="842"/>
      <c r="B676" s="845"/>
      <c r="C676" s="845"/>
      <c r="G676" s="845"/>
      <c r="H676" s="845"/>
      <c r="I676" s="845"/>
      <c r="J676" s="845"/>
      <c r="K676" s="845"/>
      <c r="L676" s="845"/>
      <c r="M676" s="845"/>
      <c r="N676" s="845"/>
      <c r="O676" s="845"/>
      <c r="P676" s="845"/>
    </row>
    <row r="677" s="843" customFormat="true" ht="12.75" hidden="false" customHeight="false" outlineLevel="0" collapsed="false">
      <c r="A677" s="842"/>
      <c r="B677" s="845"/>
      <c r="C677" s="845"/>
      <c r="G677" s="845"/>
      <c r="H677" s="845"/>
      <c r="I677" s="845"/>
      <c r="J677" s="845"/>
      <c r="K677" s="845"/>
      <c r="L677" s="845"/>
      <c r="M677" s="845"/>
      <c r="N677" s="845"/>
      <c r="O677" s="845"/>
      <c r="P677" s="845"/>
    </row>
    <row r="678" s="843" customFormat="true" ht="12.75" hidden="false" customHeight="false" outlineLevel="0" collapsed="false">
      <c r="A678" s="842"/>
      <c r="B678" s="845"/>
      <c r="C678" s="845"/>
      <c r="G678" s="845"/>
      <c r="H678" s="845"/>
      <c r="I678" s="845"/>
      <c r="J678" s="845"/>
      <c r="K678" s="845"/>
      <c r="L678" s="845"/>
      <c r="M678" s="845"/>
      <c r="N678" s="845"/>
      <c r="O678" s="845"/>
      <c r="P678" s="845"/>
    </row>
    <row r="679" s="843" customFormat="true" ht="12.75" hidden="false" customHeight="false" outlineLevel="0" collapsed="false">
      <c r="A679" s="842"/>
      <c r="B679" s="845"/>
      <c r="C679" s="845"/>
      <c r="G679" s="845"/>
      <c r="H679" s="845"/>
      <c r="I679" s="845"/>
      <c r="J679" s="845"/>
      <c r="K679" s="845"/>
      <c r="L679" s="845"/>
      <c r="M679" s="845"/>
      <c r="N679" s="845"/>
      <c r="O679" s="845"/>
      <c r="P679" s="845"/>
    </row>
    <row r="680" s="843" customFormat="true" ht="12.75" hidden="false" customHeight="false" outlineLevel="0" collapsed="false">
      <c r="A680" s="842"/>
      <c r="B680" s="845"/>
      <c r="C680" s="845"/>
      <c r="G680" s="845"/>
      <c r="H680" s="845"/>
      <c r="I680" s="845"/>
      <c r="J680" s="845"/>
      <c r="K680" s="845"/>
      <c r="L680" s="845"/>
      <c r="M680" s="845"/>
      <c r="N680" s="845"/>
      <c r="O680" s="845"/>
      <c r="P680" s="845"/>
    </row>
    <row r="681" s="843" customFormat="true" ht="12.75" hidden="false" customHeight="false" outlineLevel="0" collapsed="false">
      <c r="A681" s="842"/>
      <c r="B681" s="845"/>
      <c r="C681" s="845"/>
      <c r="G681" s="845"/>
      <c r="H681" s="845"/>
      <c r="I681" s="845"/>
      <c r="J681" s="845"/>
      <c r="K681" s="845"/>
      <c r="L681" s="845"/>
      <c r="M681" s="845"/>
      <c r="N681" s="845"/>
      <c r="O681" s="845"/>
      <c r="P681" s="845"/>
    </row>
    <row r="682" s="843" customFormat="true" ht="12.75" hidden="false" customHeight="false" outlineLevel="0" collapsed="false">
      <c r="A682" s="842"/>
      <c r="B682" s="845"/>
      <c r="C682" s="845"/>
      <c r="G682" s="845"/>
      <c r="H682" s="845"/>
      <c r="I682" s="845"/>
      <c r="J682" s="845"/>
      <c r="K682" s="845"/>
      <c r="L682" s="845"/>
      <c r="M682" s="845"/>
      <c r="N682" s="845"/>
      <c r="O682" s="845"/>
      <c r="P682" s="845"/>
    </row>
    <row r="683" s="843" customFormat="true" ht="12.75" hidden="false" customHeight="false" outlineLevel="0" collapsed="false">
      <c r="A683" s="842"/>
      <c r="B683" s="845"/>
      <c r="C683" s="845"/>
      <c r="G683" s="845"/>
      <c r="H683" s="845"/>
      <c r="I683" s="845"/>
      <c r="J683" s="845"/>
      <c r="K683" s="845"/>
      <c r="L683" s="845"/>
      <c r="M683" s="845"/>
      <c r="N683" s="845"/>
      <c r="O683" s="845"/>
      <c r="P683" s="845"/>
    </row>
    <row r="684" s="843" customFormat="true" ht="12.75" hidden="false" customHeight="false" outlineLevel="0" collapsed="false">
      <c r="A684" s="842"/>
      <c r="B684" s="845"/>
      <c r="C684" s="845"/>
      <c r="G684" s="845"/>
      <c r="H684" s="845"/>
      <c r="I684" s="845"/>
      <c r="J684" s="845"/>
      <c r="K684" s="845"/>
      <c r="L684" s="845"/>
      <c r="M684" s="845"/>
      <c r="N684" s="845"/>
      <c r="O684" s="845"/>
      <c r="P684" s="845"/>
    </row>
    <row r="685" s="843" customFormat="true" ht="12.75" hidden="false" customHeight="false" outlineLevel="0" collapsed="false">
      <c r="A685" s="842"/>
      <c r="B685" s="845"/>
      <c r="C685" s="845"/>
      <c r="G685" s="845"/>
      <c r="H685" s="845"/>
      <c r="I685" s="845"/>
      <c r="J685" s="845"/>
      <c r="K685" s="845"/>
      <c r="L685" s="845"/>
      <c r="M685" s="845"/>
      <c r="N685" s="845"/>
      <c r="O685" s="845"/>
      <c r="P685" s="845"/>
    </row>
    <row r="686" s="843" customFormat="true" ht="12.75" hidden="false" customHeight="false" outlineLevel="0" collapsed="false">
      <c r="A686" s="842"/>
      <c r="B686" s="845"/>
      <c r="C686" s="845"/>
      <c r="G686" s="845"/>
      <c r="H686" s="845"/>
      <c r="I686" s="845"/>
      <c r="J686" s="845"/>
      <c r="K686" s="845"/>
      <c r="L686" s="845"/>
      <c r="M686" s="845"/>
      <c r="N686" s="845"/>
      <c r="O686" s="845"/>
      <c r="P686" s="845"/>
    </row>
    <row r="687" s="843" customFormat="true" ht="12.75" hidden="false" customHeight="false" outlineLevel="0" collapsed="false">
      <c r="A687" s="842"/>
      <c r="B687" s="845"/>
      <c r="C687" s="845"/>
      <c r="G687" s="845"/>
      <c r="H687" s="845"/>
      <c r="I687" s="845"/>
      <c r="J687" s="845"/>
      <c r="K687" s="845"/>
      <c r="L687" s="845"/>
      <c r="M687" s="845"/>
      <c r="N687" s="845"/>
      <c r="O687" s="845"/>
      <c r="P687" s="845"/>
    </row>
    <row r="688" s="843" customFormat="true" ht="12.75" hidden="false" customHeight="false" outlineLevel="0" collapsed="false">
      <c r="A688" s="842"/>
      <c r="B688" s="845"/>
      <c r="C688" s="845"/>
      <c r="G688" s="845"/>
      <c r="H688" s="845"/>
      <c r="I688" s="845"/>
      <c r="J688" s="845"/>
      <c r="K688" s="845"/>
      <c r="L688" s="845"/>
      <c r="M688" s="845"/>
      <c r="N688" s="845"/>
      <c r="O688" s="845"/>
      <c r="P688" s="845"/>
    </row>
    <row r="689" s="843" customFormat="true" ht="12.75" hidden="false" customHeight="false" outlineLevel="0" collapsed="false">
      <c r="A689" s="842"/>
      <c r="B689" s="845"/>
      <c r="C689" s="845"/>
      <c r="G689" s="845"/>
      <c r="H689" s="845"/>
      <c r="I689" s="845"/>
      <c r="J689" s="845"/>
      <c r="K689" s="845"/>
      <c r="L689" s="845"/>
      <c r="M689" s="845"/>
      <c r="N689" s="845"/>
      <c r="O689" s="845"/>
      <c r="P689" s="845"/>
    </row>
    <row r="690" s="843" customFormat="true" ht="12.75" hidden="false" customHeight="false" outlineLevel="0" collapsed="false">
      <c r="A690" s="842"/>
      <c r="B690" s="845"/>
      <c r="C690" s="845"/>
      <c r="G690" s="845"/>
      <c r="H690" s="845"/>
      <c r="I690" s="845"/>
      <c r="J690" s="845"/>
      <c r="K690" s="845"/>
      <c r="L690" s="845"/>
      <c r="M690" s="845"/>
      <c r="N690" s="845"/>
      <c r="O690" s="845"/>
      <c r="P690" s="845"/>
    </row>
    <row r="691" s="843" customFormat="true" ht="12.75" hidden="false" customHeight="false" outlineLevel="0" collapsed="false">
      <c r="A691" s="842"/>
      <c r="B691" s="845"/>
      <c r="C691" s="845"/>
      <c r="G691" s="845"/>
      <c r="H691" s="845"/>
      <c r="I691" s="845"/>
      <c r="J691" s="845"/>
      <c r="K691" s="845"/>
      <c r="L691" s="845"/>
      <c r="M691" s="845"/>
      <c r="N691" s="845"/>
      <c r="O691" s="845"/>
      <c r="P691" s="845"/>
    </row>
    <row r="692" s="843" customFormat="true" ht="12.75" hidden="false" customHeight="false" outlineLevel="0" collapsed="false">
      <c r="A692" s="842"/>
      <c r="B692" s="845"/>
      <c r="C692" s="845"/>
      <c r="G692" s="845"/>
      <c r="H692" s="845"/>
      <c r="I692" s="845"/>
      <c r="J692" s="845"/>
      <c r="K692" s="845"/>
      <c r="L692" s="845"/>
      <c r="M692" s="845"/>
      <c r="N692" s="845"/>
      <c r="O692" s="845"/>
      <c r="P692" s="845"/>
    </row>
    <row r="693" s="843" customFormat="true" ht="12.75" hidden="false" customHeight="false" outlineLevel="0" collapsed="false">
      <c r="A693" s="842"/>
      <c r="B693" s="845"/>
      <c r="C693" s="845"/>
      <c r="G693" s="845"/>
      <c r="H693" s="845"/>
      <c r="I693" s="845"/>
      <c r="J693" s="845"/>
      <c r="K693" s="845"/>
      <c r="L693" s="845"/>
      <c r="M693" s="845"/>
      <c r="N693" s="845"/>
      <c r="O693" s="845"/>
      <c r="P693" s="845"/>
    </row>
    <row r="694" s="843" customFormat="true" ht="12.75" hidden="false" customHeight="false" outlineLevel="0" collapsed="false">
      <c r="A694" s="842"/>
      <c r="B694" s="845"/>
      <c r="C694" s="845"/>
      <c r="G694" s="845"/>
      <c r="H694" s="845"/>
      <c r="I694" s="845"/>
      <c r="J694" s="845"/>
      <c r="K694" s="845"/>
      <c r="L694" s="845"/>
      <c r="M694" s="845"/>
      <c r="N694" s="845"/>
      <c r="O694" s="845"/>
      <c r="P694" s="845"/>
    </row>
    <row r="695" s="843" customFormat="true" ht="12.75" hidden="false" customHeight="false" outlineLevel="0" collapsed="false">
      <c r="A695" s="842"/>
      <c r="B695" s="845"/>
      <c r="C695" s="845"/>
      <c r="G695" s="845"/>
      <c r="H695" s="845"/>
      <c r="I695" s="845"/>
      <c r="J695" s="845"/>
      <c r="K695" s="845"/>
      <c r="L695" s="845"/>
      <c r="M695" s="845"/>
      <c r="N695" s="845"/>
      <c r="O695" s="845"/>
      <c r="P695" s="845"/>
    </row>
    <row r="696" s="843" customFormat="true" ht="12.75" hidden="false" customHeight="false" outlineLevel="0" collapsed="false">
      <c r="A696" s="842"/>
      <c r="B696" s="845"/>
      <c r="C696" s="845"/>
      <c r="G696" s="845"/>
      <c r="H696" s="845"/>
      <c r="I696" s="845"/>
      <c r="J696" s="845"/>
      <c r="K696" s="845"/>
      <c r="L696" s="845"/>
      <c r="M696" s="845"/>
      <c r="N696" s="845"/>
      <c r="O696" s="845"/>
      <c r="P696" s="845"/>
    </row>
    <row r="697" s="843" customFormat="true" ht="12.75" hidden="false" customHeight="false" outlineLevel="0" collapsed="false">
      <c r="A697" s="842"/>
      <c r="B697" s="845"/>
      <c r="C697" s="845"/>
      <c r="G697" s="845"/>
      <c r="H697" s="845"/>
      <c r="I697" s="845"/>
      <c r="J697" s="845"/>
      <c r="K697" s="845"/>
      <c r="L697" s="845"/>
      <c r="M697" s="845"/>
      <c r="N697" s="845"/>
      <c r="O697" s="845"/>
      <c r="P697" s="845"/>
    </row>
    <row r="698" s="843" customFormat="true" ht="12.75" hidden="false" customHeight="false" outlineLevel="0" collapsed="false">
      <c r="A698" s="842"/>
      <c r="B698" s="845"/>
      <c r="C698" s="845"/>
      <c r="G698" s="845"/>
      <c r="H698" s="845"/>
      <c r="I698" s="845"/>
      <c r="J698" s="845"/>
      <c r="K698" s="845"/>
      <c r="L698" s="845"/>
      <c r="M698" s="845"/>
      <c r="N698" s="845"/>
      <c r="O698" s="845"/>
      <c r="P698" s="845"/>
    </row>
    <row r="699" s="843" customFormat="true" ht="12.75" hidden="false" customHeight="false" outlineLevel="0" collapsed="false">
      <c r="A699" s="842"/>
      <c r="B699" s="845"/>
      <c r="C699" s="845"/>
      <c r="G699" s="845"/>
      <c r="H699" s="845"/>
      <c r="I699" s="845"/>
      <c r="J699" s="845"/>
      <c r="K699" s="845"/>
      <c r="L699" s="845"/>
      <c r="M699" s="845"/>
      <c r="N699" s="845"/>
      <c r="O699" s="845"/>
      <c r="P699" s="845"/>
    </row>
    <row r="700" s="843" customFormat="true" ht="12.75" hidden="false" customHeight="false" outlineLevel="0" collapsed="false">
      <c r="A700" s="842"/>
      <c r="B700" s="845"/>
      <c r="C700" s="845"/>
      <c r="G700" s="845"/>
      <c r="H700" s="845"/>
      <c r="I700" s="845"/>
      <c r="J700" s="845"/>
      <c r="K700" s="845"/>
      <c r="L700" s="845"/>
      <c r="M700" s="845"/>
      <c r="N700" s="845"/>
      <c r="O700" s="845"/>
      <c r="P700" s="845"/>
    </row>
    <row r="701" s="843" customFormat="true" ht="12.75" hidden="false" customHeight="false" outlineLevel="0" collapsed="false">
      <c r="A701" s="842"/>
      <c r="B701" s="845"/>
      <c r="C701" s="845"/>
      <c r="G701" s="845"/>
      <c r="H701" s="845"/>
      <c r="I701" s="845"/>
      <c r="J701" s="845"/>
      <c r="K701" s="845"/>
      <c r="L701" s="845"/>
      <c r="M701" s="845"/>
      <c r="N701" s="845"/>
      <c r="O701" s="845"/>
      <c r="P701" s="845"/>
    </row>
    <row r="702" s="843" customFormat="true" ht="12.75" hidden="false" customHeight="false" outlineLevel="0" collapsed="false">
      <c r="A702" s="842"/>
      <c r="B702" s="845"/>
      <c r="C702" s="845"/>
      <c r="G702" s="845"/>
      <c r="H702" s="845"/>
      <c r="I702" s="845"/>
      <c r="J702" s="845"/>
      <c r="K702" s="845"/>
      <c r="L702" s="845"/>
      <c r="M702" s="845"/>
      <c r="N702" s="845"/>
      <c r="O702" s="845"/>
      <c r="P702" s="845"/>
    </row>
    <row r="703" s="843" customFormat="true" ht="12.75" hidden="false" customHeight="false" outlineLevel="0" collapsed="false">
      <c r="A703" s="842"/>
      <c r="B703" s="845"/>
      <c r="C703" s="845"/>
      <c r="G703" s="845"/>
      <c r="H703" s="845"/>
      <c r="I703" s="845"/>
      <c r="J703" s="845"/>
      <c r="K703" s="845"/>
      <c r="L703" s="845"/>
      <c r="M703" s="845"/>
      <c r="N703" s="845"/>
      <c r="O703" s="845"/>
      <c r="P703" s="845"/>
    </row>
    <row r="704" s="843" customFormat="true" ht="12.75" hidden="false" customHeight="false" outlineLevel="0" collapsed="false">
      <c r="A704" s="842"/>
      <c r="B704" s="845"/>
      <c r="C704" s="845"/>
      <c r="G704" s="845"/>
      <c r="H704" s="845"/>
      <c r="I704" s="845"/>
      <c r="J704" s="845"/>
      <c r="K704" s="845"/>
      <c r="L704" s="845"/>
      <c r="M704" s="845"/>
      <c r="N704" s="845"/>
      <c r="O704" s="845"/>
      <c r="P704" s="845"/>
    </row>
    <row r="705" s="843" customFormat="true" ht="12.75" hidden="false" customHeight="false" outlineLevel="0" collapsed="false">
      <c r="A705" s="842"/>
      <c r="B705" s="845"/>
      <c r="C705" s="845"/>
      <c r="G705" s="845"/>
      <c r="H705" s="845"/>
      <c r="I705" s="845"/>
      <c r="J705" s="845"/>
      <c r="K705" s="845"/>
      <c r="L705" s="845"/>
      <c r="M705" s="845"/>
      <c r="N705" s="845"/>
      <c r="O705" s="845"/>
      <c r="P705" s="845"/>
    </row>
    <row r="706" s="843" customFormat="true" ht="12.75" hidden="false" customHeight="false" outlineLevel="0" collapsed="false">
      <c r="A706" s="842"/>
      <c r="B706" s="845"/>
      <c r="C706" s="845"/>
      <c r="G706" s="845"/>
      <c r="H706" s="845"/>
      <c r="I706" s="845"/>
      <c r="J706" s="845"/>
      <c r="K706" s="845"/>
      <c r="L706" s="845"/>
      <c r="M706" s="845"/>
      <c r="N706" s="845"/>
      <c r="O706" s="845"/>
      <c r="P706" s="845"/>
    </row>
    <row r="707" s="843" customFormat="true" ht="12.75" hidden="false" customHeight="false" outlineLevel="0" collapsed="false">
      <c r="A707" s="842"/>
      <c r="B707" s="845"/>
      <c r="C707" s="845"/>
      <c r="G707" s="845"/>
      <c r="H707" s="845"/>
      <c r="I707" s="845"/>
      <c r="J707" s="845"/>
      <c r="K707" s="845"/>
      <c r="L707" s="845"/>
      <c r="M707" s="845"/>
      <c r="N707" s="845"/>
      <c r="O707" s="845"/>
      <c r="P707" s="845"/>
    </row>
    <row r="708" s="843" customFormat="true" ht="12.75" hidden="false" customHeight="false" outlineLevel="0" collapsed="false">
      <c r="A708" s="842"/>
      <c r="B708" s="845"/>
      <c r="C708" s="845"/>
      <c r="G708" s="845"/>
      <c r="H708" s="845"/>
      <c r="I708" s="845"/>
      <c r="J708" s="845"/>
      <c r="K708" s="845"/>
      <c r="L708" s="845"/>
      <c r="M708" s="845"/>
      <c r="N708" s="845"/>
      <c r="O708" s="845"/>
      <c r="P708" s="845"/>
    </row>
    <row r="709" s="843" customFormat="true" ht="12.75" hidden="false" customHeight="false" outlineLevel="0" collapsed="false">
      <c r="A709" s="842"/>
      <c r="B709" s="845"/>
      <c r="C709" s="845"/>
      <c r="G709" s="845"/>
      <c r="H709" s="845"/>
      <c r="I709" s="845"/>
      <c r="J709" s="845"/>
      <c r="K709" s="845"/>
      <c r="L709" s="845"/>
      <c r="M709" s="845"/>
      <c r="N709" s="845"/>
      <c r="O709" s="845"/>
      <c r="P709" s="845"/>
    </row>
    <row r="710" s="843" customFormat="true" ht="12.75" hidden="false" customHeight="false" outlineLevel="0" collapsed="false">
      <c r="A710" s="842"/>
      <c r="B710" s="845"/>
      <c r="C710" s="845"/>
      <c r="G710" s="845"/>
      <c r="H710" s="845"/>
      <c r="I710" s="845"/>
      <c r="J710" s="845"/>
      <c r="K710" s="845"/>
      <c r="L710" s="845"/>
      <c r="M710" s="845"/>
      <c r="N710" s="845"/>
      <c r="O710" s="845"/>
      <c r="P710" s="845"/>
    </row>
    <row r="711" s="843" customFormat="true" ht="12.75" hidden="false" customHeight="false" outlineLevel="0" collapsed="false">
      <c r="A711" s="842"/>
      <c r="B711" s="845"/>
      <c r="C711" s="845"/>
      <c r="G711" s="845"/>
      <c r="H711" s="845"/>
      <c r="I711" s="845"/>
      <c r="J711" s="845"/>
      <c r="K711" s="845"/>
      <c r="L711" s="845"/>
      <c r="M711" s="845"/>
      <c r="N711" s="845"/>
      <c r="O711" s="845"/>
      <c r="P711" s="845"/>
    </row>
    <row r="712" s="843" customFormat="true" ht="12.75" hidden="false" customHeight="false" outlineLevel="0" collapsed="false">
      <c r="A712" s="842"/>
      <c r="B712" s="845"/>
      <c r="C712" s="845"/>
      <c r="G712" s="845"/>
      <c r="H712" s="845"/>
      <c r="I712" s="845"/>
      <c r="J712" s="845"/>
      <c r="K712" s="845"/>
      <c r="L712" s="845"/>
      <c r="M712" s="845"/>
      <c r="N712" s="845"/>
      <c r="O712" s="845"/>
      <c r="P712" s="845"/>
    </row>
    <row r="713" s="843" customFormat="true" ht="12.75" hidden="false" customHeight="false" outlineLevel="0" collapsed="false">
      <c r="A713" s="842"/>
      <c r="B713" s="845"/>
      <c r="C713" s="845"/>
      <c r="G713" s="845"/>
      <c r="H713" s="845"/>
      <c r="I713" s="845"/>
      <c r="J713" s="845"/>
      <c r="K713" s="845"/>
      <c r="L713" s="845"/>
      <c r="M713" s="845"/>
      <c r="N713" s="845"/>
      <c r="O713" s="845"/>
      <c r="P713" s="845"/>
    </row>
    <row r="714" s="843" customFormat="true" ht="12.75" hidden="false" customHeight="false" outlineLevel="0" collapsed="false">
      <c r="A714" s="842"/>
      <c r="B714" s="845"/>
      <c r="C714" s="845"/>
      <c r="G714" s="845"/>
      <c r="H714" s="845"/>
      <c r="I714" s="845"/>
      <c r="J714" s="845"/>
      <c r="K714" s="845"/>
      <c r="L714" s="845"/>
      <c r="M714" s="845"/>
      <c r="N714" s="845"/>
      <c r="O714" s="845"/>
      <c r="P714" s="845"/>
    </row>
    <row r="715" s="843" customFormat="true" ht="12.75" hidden="false" customHeight="false" outlineLevel="0" collapsed="false">
      <c r="A715" s="842"/>
      <c r="B715" s="845"/>
      <c r="C715" s="845"/>
      <c r="G715" s="845"/>
      <c r="H715" s="845"/>
      <c r="I715" s="845"/>
      <c r="J715" s="845"/>
      <c r="K715" s="845"/>
      <c r="L715" s="845"/>
      <c r="M715" s="845"/>
      <c r="N715" s="845"/>
      <c r="O715" s="845"/>
      <c r="P715" s="845"/>
    </row>
    <row r="716" s="843" customFormat="true" ht="12.75" hidden="false" customHeight="false" outlineLevel="0" collapsed="false">
      <c r="A716" s="842"/>
      <c r="B716" s="845"/>
      <c r="C716" s="845"/>
      <c r="G716" s="845"/>
      <c r="H716" s="845"/>
      <c r="I716" s="845"/>
      <c r="J716" s="845"/>
      <c r="K716" s="845"/>
      <c r="L716" s="845"/>
      <c r="M716" s="845"/>
      <c r="N716" s="845"/>
      <c r="O716" s="845"/>
      <c r="P716" s="845"/>
    </row>
    <row r="717" s="843" customFormat="true" ht="12.75" hidden="false" customHeight="false" outlineLevel="0" collapsed="false">
      <c r="A717" s="842"/>
      <c r="B717" s="845"/>
      <c r="C717" s="845"/>
      <c r="G717" s="845"/>
      <c r="H717" s="845"/>
      <c r="I717" s="845"/>
      <c r="J717" s="845"/>
      <c r="K717" s="845"/>
      <c r="L717" s="845"/>
      <c r="M717" s="845"/>
      <c r="N717" s="845"/>
      <c r="O717" s="845"/>
      <c r="P717" s="845"/>
    </row>
    <row r="718" s="843" customFormat="true" ht="12.75" hidden="false" customHeight="false" outlineLevel="0" collapsed="false">
      <c r="A718" s="842"/>
      <c r="B718" s="845"/>
      <c r="C718" s="845"/>
      <c r="G718" s="845"/>
      <c r="H718" s="845"/>
      <c r="I718" s="845"/>
      <c r="J718" s="845"/>
      <c r="K718" s="845"/>
      <c r="L718" s="845"/>
      <c r="M718" s="845"/>
      <c r="N718" s="845"/>
      <c r="O718" s="845"/>
      <c r="P718" s="845"/>
    </row>
    <row r="719" s="843" customFormat="true" ht="12.75" hidden="false" customHeight="false" outlineLevel="0" collapsed="false">
      <c r="A719" s="842"/>
      <c r="B719" s="845"/>
      <c r="C719" s="845"/>
      <c r="G719" s="845"/>
      <c r="H719" s="845"/>
      <c r="I719" s="845"/>
      <c r="J719" s="845"/>
      <c r="K719" s="845"/>
      <c r="L719" s="845"/>
      <c r="M719" s="845"/>
      <c r="N719" s="845"/>
      <c r="O719" s="845"/>
      <c r="P719" s="845"/>
    </row>
    <row r="720" s="843" customFormat="true" ht="12.75" hidden="false" customHeight="false" outlineLevel="0" collapsed="false">
      <c r="A720" s="842"/>
      <c r="B720" s="845"/>
      <c r="C720" s="845"/>
      <c r="G720" s="845"/>
      <c r="H720" s="845"/>
      <c r="I720" s="845"/>
      <c r="J720" s="845"/>
      <c r="K720" s="845"/>
      <c r="L720" s="845"/>
      <c r="M720" s="845"/>
      <c r="N720" s="845"/>
      <c r="O720" s="845"/>
      <c r="P720" s="845"/>
    </row>
    <row r="721" s="843" customFormat="true" ht="12.75" hidden="false" customHeight="false" outlineLevel="0" collapsed="false">
      <c r="A721" s="842"/>
      <c r="B721" s="845"/>
      <c r="C721" s="845"/>
      <c r="G721" s="845"/>
      <c r="H721" s="845"/>
      <c r="I721" s="845"/>
      <c r="J721" s="845"/>
      <c r="K721" s="845"/>
      <c r="L721" s="845"/>
      <c r="M721" s="845"/>
      <c r="N721" s="845"/>
      <c r="O721" s="845"/>
      <c r="P721" s="845"/>
    </row>
    <row r="722" s="843" customFormat="true" ht="12.75" hidden="false" customHeight="false" outlineLevel="0" collapsed="false">
      <c r="A722" s="842"/>
      <c r="B722" s="845"/>
      <c r="C722" s="845"/>
      <c r="G722" s="845"/>
      <c r="H722" s="845"/>
      <c r="I722" s="845"/>
      <c r="J722" s="845"/>
      <c r="K722" s="845"/>
      <c r="L722" s="845"/>
      <c r="M722" s="845"/>
      <c r="N722" s="845"/>
      <c r="O722" s="845"/>
      <c r="P722" s="845"/>
    </row>
    <row r="723" s="843" customFormat="true" ht="12.75" hidden="false" customHeight="false" outlineLevel="0" collapsed="false">
      <c r="A723" s="842"/>
      <c r="B723" s="845"/>
      <c r="C723" s="845"/>
      <c r="G723" s="845"/>
      <c r="H723" s="845"/>
      <c r="I723" s="845"/>
      <c r="J723" s="845"/>
      <c r="K723" s="845"/>
      <c r="L723" s="845"/>
      <c r="M723" s="845"/>
      <c r="N723" s="845"/>
      <c r="O723" s="845"/>
      <c r="P723" s="845"/>
    </row>
    <row r="724" s="843" customFormat="true" ht="12.75" hidden="false" customHeight="false" outlineLevel="0" collapsed="false">
      <c r="A724" s="842"/>
      <c r="B724" s="845"/>
      <c r="C724" s="845"/>
      <c r="G724" s="845"/>
      <c r="H724" s="845"/>
      <c r="I724" s="845"/>
      <c r="J724" s="845"/>
      <c r="K724" s="845"/>
      <c r="L724" s="845"/>
      <c r="M724" s="845"/>
      <c r="N724" s="845"/>
      <c r="O724" s="845"/>
      <c r="P724" s="845"/>
    </row>
    <row r="725" s="843" customFormat="true" ht="12.75" hidden="false" customHeight="false" outlineLevel="0" collapsed="false">
      <c r="A725" s="842"/>
      <c r="B725" s="845"/>
      <c r="C725" s="845"/>
      <c r="G725" s="845"/>
      <c r="H725" s="845"/>
      <c r="I725" s="845"/>
      <c r="J725" s="845"/>
      <c r="K725" s="845"/>
      <c r="L725" s="845"/>
      <c r="M725" s="845"/>
      <c r="N725" s="845"/>
      <c r="O725" s="845"/>
      <c r="P725" s="845"/>
    </row>
    <row r="726" s="843" customFormat="true" ht="12.75" hidden="false" customHeight="false" outlineLevel="0" collapsed="false">
      <c r="A726" s="842"/>
      <c r="B726" s="845"/>
      <c r="C726" s="845"/>
      <c r="G726" s="845"/>
      <c r="H726" s="845"/>
      <c r="I726" s="845"/>
      <c r="J726" s="845"/>
      <c r="K726" s="845"/>
      <c r="L726" s="845"/>
      <c r="M726" s="845"/>
      <c r="N726" s="845"/>
      <c r="O726" s="845"/>
      <c r="P726" s="845"/>
    </row>
    <row r="727" s="843" customFormat="true" ht="12.75" hidden="false" customHeight="false" outlineLevel="0" collapsed="false">
      <c r="A727" s="842"/>
      <c r="B727" s="845"/>
      <c r="C727" s="845"/>
      <c r="G727" s="845"/>
      <c r="H727" s="845"/>
      <c r="I727" s="845"/>
      <c r="J727" s="845"/>
      <c r="K727" s="845"/>
      <c r="L727" s="845"/>
      <c r="M727" s="845"/>
      <c r="N727" s="845"/>
      <c r="O727" s="845"/>
      <c r="P727" s="845"/>
    </row>
    <row r="728" s="843" customFormat="true" ht="12.75" hidden="false" customHeight="false" outlineLevel="0" collapsed="false">
      <c r="A728" s="842"/>
      <c r="B728" s="845"/>
      <c r="C728" s="845"/>
      <c r="G728" s="845"/>
      <c r="H728" s="845"/>
      <c r="I728" s="845"/>
      <c r="J728" s="845"/>
      <c r="K728" s="845"/>
      <c r="L728" s="845"/>
      <c r="M728" s="845"/>
      <c r="N728" s="845"/>
      <c r="O728" s="845"/>
      <c r="P728" s="845"/>
    </row>
    <row r="729" s="843" customFormat="true" ht="12.75" hidden="false" customHeight="false" outlineLevel="0" collapsed="false">
      <c r="A729" s="842"/>
      <c r="B729" s="845"/>
      <c r="C729" s="845"/>
      <c r="G729" s="845"/>
      <c r="H729" s="845"/>
      <c r="I729" s="845"/>
      <c r="J729" s="845"/>
      <c r="K729" s="845"/>
      <c r="L729" s="845"/>
      <c r="M729" s="845"/>
      <c r="N729" s="845"/>
      <c r="O729" s="845"/>
      <c r="P729" s="845"/>
    </row>
    <row r="730" s="843" customFormat="true" ht="12.75" hidden="false" customHeight="false" outlineLevel="0" collapsed="false">
      <c r="A730" s="842"/>
      <c r="B730" s="845"/>
      <c r="C730" s="845"/>
      <c r="G730" s="845"/>
      <c r="H730" s="845"/>
      <c r="I730" s="845"/>
      <c r="J730" s="845"/>
      <c r="K730" s="845"/>
      <c r="L730" s="845"/>
      <c r="M730" s="845"/>
      <c r="N730" s="845"/>
      <c r="O730" s="845"/>
      <c r="P730" s="845"/>
    </row>
    <row r="731" s="843" customFormat="true" ht="12.75" hidden="false" customHeight="false" outlineLevel="0" collapsed="false">
      <c r="A731" s="842"/>
      <c r="B731" s="845"/>
      <c r="C731" s="845"/>
      <c r="G731" s="845"/>
      <c r="H731" s="845"/>
      <c r="I731" s="845"/>
      <c r="J731" s="845"/>
      <c r="K731" s="845"/>
      <c r="L731" s="845"/>
      <c r="M731" s="845"/>
      <c r="N731" s="845"/>
      <c r="O731" s="845"/>
      <c r="P731" s="845"/>
    </row>
    <row r="732" s="843" customFormat="true" ht="12.75" hidden="false" customHeight="false" outlineLevel="0" collapsed="false">
      <c r="A732" s="842"/>
      <c r="B732" s="845"/>
      <c r="C732" s="845"/>
      <c r="G732" s="845"/>
      <c r="H732" s="845"/>
      <c r="I732" s="845"/>
      <c r="J732" s="845"/>
      <c r="K732" s="845"/>
      <c r="L732" s="845"/>
      <c r="M732" s="845"/>
      <c r="N732" s="845"/>
      <c r="O732" s="845"/>
      <c r="P732" s="845"/>
    </row>
    <row r="733" s="843" customFormat="true" ht="12.75" hidden="false" customHeight="false" outlineLevel="0" collapsed="false">
      <c r="A733" s="842"/>
      <c r="B733" s="845"/>
      <c r="C733" s="845"/>
      <c r="G733" s="845"/>
      <c r="H733" s="845"/>
      <c r="I733" s="845"/>
      <c r="J733" s="845"/>
      <c r="K733" s="845"/>
      <c r="L733" s="845"/>
      <c r="M733" s="845"/>
      <c r="N733" s="845"/>
      <c r="O733" s="845"/>
      <c r="P733" s="845"/>
    </row>
    <row r="734" s="843" customFormat="true" ht="12.75" hidden="false" customHeight="false" outlineLevel="0" collapsed="false">
      <c r="A734" s="842"/>
      <c r="B734" s="845"/>
      <c r="C734" s="845"/>
      <c r="G734" s="845"/>
      <c r="H734" s="845"/>
      <c r="I734" s="845"/>
      <c r="J734" s="845"/>
      <c r="K734" s="845"/>
      <c r="L734" s="845"/>
      <c r="M734" s="845"/>
      <c r="N734" s="845"/>
      <c r="O734" s="845"/>
      <c r="P734" s="845"/>
    </row>
    <row r="735" s="843" customFormat="true" ht="12.75" hidden="false" customHeight="false" outlineLevel="0" collapsed="false">
      <c r="A735" s="842"/>
      <c r="B735" s="845"/>
      <c r="C735" s="845"/>
      <c r="G735" s="845"/>
      <c r="H735" s="845"/>
      <c r="I735" s="845"/>
      <c r="J735" s="845"/>
      <c r="K735" s="845"/>
      <c r="L735" s="845"/>
      <c r="M735" s="845"/>
      <c r="N735" s="845"/>
      <c r="O735" s="845"/>
      <c r="P735" s="845"/>
    </row>
    <row r="736" s="843" customFormat="true" ht="12.75" hidden="false" customHeight="false" outlineLevel="0" collapsed="false">
      <c r="A736" s="842"/>
      <c r="B736" s="845"/>
      <c r="C736" s="845"/>
      <c r="G736" s="845"/>
      <c r="H736" s="845"/>
      <c r="I736" s="845"/>
      <c r="J736" s="845"/>
      <c r="K736" s="845"/>
      <c r="L736" s="845"/>
      <c r="M736" s="845"/>
      <c r="N736" s="845"/>
      <c r="O736" s="845"/>
      <c r="P736" s="845"/>
    </row>
    <row r="737" s="843" customFormat="true" ht="12.75" hidden="false" customHeight="false" outlineLevel="0" collapsed="false">
      <c r="A737" s="842"/>
      <c r="B737" s="845"/>
      <c r="C737" s="845"/>
      <c r="G737" s="845"/>
      <c r="H737" s="845"/>
      <c r="I737" s="845"/>
      <c r="J737" s="845"/>
      <c r="K737" s="845"/>
      <c r="L737" s="845"/>
      <c r="M737" s="845"/>
      <c r="N737" s="845"/>
      <c r="O737" s="845"/>
      <c r="P737" s="845"/>
    </row>
    <row r="738" s="843" customFormat="true" ht="12.75" hidden="false" customHeight="false" outlineLevel="0" collapsed="false">
      <c r="A738" s="842"/>
      <c r="B738" s="845"/>
      <c r="C738" s="845"/>
      <c r="G738" s="845"/>
      <c r="H738" s="845"/>
      <c r="I738" s="845"/>
      <c r="J738" s="845"/>
      <c r="K738" s="845"/>
      <c r="L738" s="845"/>
      <c r="M738" s="845"/>
      <c r="N738" s="845"/>
      <c r="O738" s="845"/>
      <c r="P738" s="845"/>
    </row>
    <row r="739" s="843" customFormat="true" ht="12.75" hidden="false" customHeight="false" outlineLevel="0" collapsed="false">
      <c r="A739" s="842"/>
      <c r="B739" s="845"/>
      <c r="C739" s="845"/>
      <c r="G739" s="845"/>
      <c r="H739" s="845"/>
      <c r="I739" s="845"/>
      <c r="J739" s="845"/>
      <c r="K739" s="845"/>
      <c r="L739" s="845"/>
      <c r="M739" s="845"/>
      <c r="N739" s="845"/>
      <c r="O739" s="845"/>
      <c r="P739" s="845"/>
    </row>
    <row r="740" s="843" customFormat="true" ht="12.75" hidden="false" customHeight="false" outlineLevel="0" collapsed="false">
      <c r="A740" s="842"/>
      <c r="B740" s="845"/>
      <c r="C740" s="845"/>
      <c r="G740" s="845"/>
      <c r="H740" s="845"/>
      <c r="I740" s="845"/>
      <c r="J740" s="845"/>
      <c r="K740" s="845"/>
      <c r="L740" s="845"/>
      <c r="M740" s="845"/>
      <c r="N740" s="845"/>
      <c r="O740" s="845"/>
      <c r="P740" s="845"/>
    </row>
    <row r="741" s="843" customFormat="true" ht="12.75" hidden="false" customHeight="false" outlineLevel="0" collapsed="false">
      <c r="A741" s="842"/>
      <c r="B741" s="845"/>
      <c r="C741" s="845"/>
      <c r="G741" s="845"/>
      <c r="H741" s="845"/>
      <c r="I741" s="845"/>
      <c r="J741" s="845"/>
      <c r="K741" s="845"/>
      <c r="L741" s="845"/>
      <c r="M741" s="845"/>
      <c r="N741" s="845"/>
      <c r="O741" s="845"/>
      <c r="P741" s="845"/>
    </row>
    <row r="742" s="843" customFormat="true" ht="12.75" hidden="false" customHeight="false" outlineLevel="0" collapsed="false">
      <c r="A742" s="842"/>
      <c r="B742" s="845"/>
      <c r="C742" s="845"/>
      <c r="G742" s="845"/>
      <c r="H742" s="845"/>
      <c r="I742" s="845"/>
      <c r="J742" s="845"/>
      <c r="K742" s="845"/>
      <c r="L742" s="845"/>
      <c r="M742" s="845"/>
      <c r="N742" s="845"/>
      <c r="O742" s="845"/>
      <c r="P742" s="845"/>
    </row>
    <row r="743" s="843" customFormat="true" ht="12.75" hidden="false" customHeight="false" outlineLevel="0" collapsed="false">
      <c r="A743" s="842"/>
      <c r="B743" s="845"/>
      <c r="C743" s="845"/>
      <c r="G743" s="845"/>
      <c r="H743" s="845"/>
      <c r="I743" s="845"/>
      <c r="J743" s="845"/>
      <c r="K743" s="845"/>
      <c r="L743" s="845"/>
      <c r="M743" s="845"/>
      <c r="N743" s="845"/>
      <c r="O743" s="845"/>
      <c r="P743" s="845"/>
    </row>
    <row r="744" s="843" customFormat="true" ht="12.75" hidden="false" customHeight="false" outlineLevel="0" collapsed="false">
      <c r="A744" s="842"/>
      <c r="B744" s="845"/>
      <c r="C744" s="845"/>
      <c r="G744" s="845"/>
      <c r="H744" s="845"/>
      <c r="I744" s="845"/>
      <c r="J744" s="845"/>
      <c r="K744" s="845"/>
      <c r="L744" s="845"/>
      <c r="M744" s="845"/>
      <c r="N744" s="845"/>
      <c r="O744" s="845"/>
      <c r="P744" s="845"/>
    </row>
    <row r="745" s="843" customFormat="true" ht="12.75" hidden="false" customHeight="false" outlineLevel="0" collapsed="false">
      <c r="A745" s="842"/>
      <c r="B745" s="845"/>
      <c r="C745" s="845"/>
      <c r="G745" s="845"/>
      <c r="H745" s="845"/>
      <c r="I745" s="845"/>
      <c r="J745" s="845"/>
      <c r="K745" s="845"/>
      <c r="L745" s="845"/>
      <c r="M745" s="845"/>
      <c r="N745" s="845"/>
      <c r="O745" s="845"/>
      <c r="P745" s="845"/>
    </row>
    <row r="746" s="843" customFormat="true" ht="12.75" hidden="false" customHeight="false" outlineLevel="0" collapsed="false">
      <c r="A746" s="842"/>
      <c r="B746" s="845"/>
      <c r="C746" s="845"/>
      <c r="G746" s="845"/>
      <c r="H746" s="845"/>
      <c r="I746" s="845"/>
      <c r="J746" s="845"/>
      <c r="K746" s="845"/>
      <c r="L746" s="845"/>
      <c r="M746" s="845"/>
      <c r="N746" s="845"/>
      <c r="O746" s="845"/>
      <c r="P746" s="845"/>
    </row>
    <row r="747" s="843" customFormat="true" ht="12.75" hidden="false" customHeight="false" outlineLevel="0" collapsed="false">
      <c r="A747" s="842"/>
      <c r="B747" s="845"/>
      <c r="C747" s="845"/>
      <c r="G747" s="845"/>
      <c r="H747" s="845"/>
      <c r="I747" s="845"/>
      <c r="J747" s="845"/>
      <c r="K747" s="845"/>
      <c r="L747" s="845"/>
      <c r="M747" s="845"/>
      <c r="N747" s="845"/>
      <c r="O747" s="845"/>
      <c r="P747" s="845"/>
    </row>
    <row r="748" s="843" customFormat="true" ht="12.75" hidden="false" customHeight="false" outlineLevel="0" collapsed="false">
      <c r="A748" s="842"/>
      <c r="B748" s="845"/>
      <c r="C748" s="845"/>
      <c r="G748" s="845"/>
      <c r="H748" s="845"/>
      <c r="I748" s="845"/>
      <c r="J748" s="845"/>
      <c r="K748" s="845"/>
      <c r="L748" s="845"/>
      <c r="M748" s="845"/>
      <c r="N748" s="845"/>
      <c r="O748" s="845"/>
      <c r="P748" s="845"/>
    </row>
    <row r="749" s="843" customFormat="true" ht="12.75" hidden="false" customHeight="false" outlineLevel="0" collapsed="false">
      <c r="A749" s="842"/>
      <c r="B749" s="845"/>
      <c r="C749" s="845"/>
      <c r="G749" s="845"/>
      <c r="H749" s="845"/>
      <c r="I749" s="845"/>
      <c r="J749" s="845"/>
      <c r="K749" s="845"/>
      <c r="L749" s="845"/>
      <c r="M749" s="845"/>
      <c r="N749" s="845"/>
      <c r="O749" s="845"/>
      <c r="P749" s="845"/>
    </row>
    <row r="750" s="843" customFormat="true" ht="12.75" hidden="false" customHeight="false" outlineLevel="0" collapsed="false">
      <c r="A750" s="842"/>
      <c r="B750" s="845"/>
      <c r="C750" s="845"/>
      <c r="G750" s="845"/>
      <c r="H750" s="845"/>
      <c r="I750" s="845"/>
      <c r="J750" s="845"/>
      <c r="K750" s="845"/>
      <c r="L750" s="845"/>
      <c r="M750" s="845"/>
      <c r="N750" s="845"/>
      <c r="O750" s="845"/>
      <c r="P750" s="845"/>
    </row>
    <row r="751" s="843" customFormat="true" ht="12.75" hidden="false" customHeight="false" outlineLevel="0" collapsed="false">
      <c r="A751" s="842"/>
      <c r="B751" s="845"/>
      <c r="C751" s="845"/>
      <c r="G751" s="845"/>
      <c r="H751" s="845"/>
      <c r="I751" s="845"/>
      <c r="J751" s="845"/>
      <c r="K751" s="845"/>
      <c r="L751" s="845"/>
      <c r="M751" s="845"/>
      <c r="N751" s="845"/>
      <c r="O751" s="845"/>
      <c r="P751" s="845"/>
    </row>
    <row r="752" s="843" customFormat="true" ht="12.75" hidden="false" customHeight="false" outlineLevel="0" collapsed="false">
      <c r="A752" s="842"/>
      <c r="B752" s="845"/>
      <c r="C752" s="845"/>
      <c r="G752" s="845"/>
      <c r="H752" s="845"/>
      <c r="I752" s="845"/>
      <c r="J752" s="845"/>
      <c r="K752" s="845"/>
      <c r="L752" s="845"/>
      <c r="M752" s="845"/>
      <c r="N752" s="845"/>
      <c r="O752" s="845"/>
      <c r="P752" s="845"/>
    </row>
    <row r="753" s="843" customFormat="true" ht="12.75" hidden="false" customHeight="false" outlineLevel="0" collapsed="false">
      <c r="A753" s="842"/>
      <c r="B753" s="845"/>
      <c r="C753" s="845"/>
      <c r="G753" s="845"/>
      <c r="H753" s="845"/>
      <c r="I753" s="845"/>
      <c r="J753" s="845"/>
      <c r="K753" s="845"/>
      <c r="L753" s="845"/>
      <c r="M753" s="845"/>
      <c r="N753" s="845"/>
      <c r="O753" s="845"/>
      <c r="P753" s="845"/>
    </row>
    <row r="754" s="843" customFormat="true" ht="12.75" hidden="false" customHeight="false" outlineLevel="0" collapsed="false">
      <c r="A754" s="842"/>
      <c r="B754" s="845"/>
      <c r="C754" s="845"/>
      <c r="G754" s="845"/>
      <c r="H754" s="845"/>
      <c r="I754" s="845"/>
      <c r="J754" s="845"/>
      <c r="K754" s="845"/>
      <c r="L754" s="845"/>
      <c r="M754" s="845"/>
      <c r="N754" s="845"/>
      <c r="O754" s="845"/>
      <c r="P754" s="845"/>
    </row>
    <row r="755" s="843" customFormat="true" ht="12.75" hidden="false" customHeight="false" outlineLevel="0" collapsed="false">
      <c r="A755" s="842"/>
      <c r="B755" s="845"/>
      <c r="C755" s="845"/>
      <c r="G755" s="845"/>
      <c r="H755" s="845"/>
      <c r="I755" s="845"/>
      <c r="J755" s="845"/>
      <c r="K755" s="845"/>
      <c r="L755" s="845"/>
      <c r="M755" s="845"/>
      <c r="N755" s="845"/>
      <c r="O755" s="845"/>
      <c r="P755" s="845"/>
    </row>
    <row r="756" s="843" customFormat="true" ht="12.75" hidden="false" customHeight="false" outlineLevel="0" collapsed="false">
      <c r="A756" s="842"/>
      <c r="B756" s="845"/>
      <c r="C756" s="845"/>
      <c r="G756" s="845"/>
      <c r="H756" s="845"/>
      <c r="I756" s="845"/>
      <c r="J756" s="845"/>
      <c r="K756" s="845"/>
      <c r="L756" s="845"/>
      <c r="M756" s="845"/>
      <c r="N756" s="845"/>
      <c r="O756" s="845"/>
      <c r="P756" s="845"/>
    </row>
    <row r="757" s="843" customFormat="true" ht="12.75" hidden="false" customHeight="false" outlineLevel="0" collapsed="false">
      <c r="A757" s="842"/>
      <c r="B757" s="845"/>
      <c r="C757" s="845"/>
      <c r="G757" s="845"/>
      <c r="H757" s="845"/>
      <c r="I757" s="845"/>
      <c r="J757" s="845"/>
      <c r="K757" s="845"/>
      <c r="L757" s="845"/>
      <c r="M757" s="845"/>
      <c r="N757" s="845"/>
      <c r="O757" s="845"/>
      <c r="P757" s="845"/>
    </row>
    <row r="758" s="843" customFormat="true" ht="12.75" hidden="false" customHeight="false" outlineLevel="0" collapsed="false">
      <c r="A758" s="842"/>
      <c r="B758" s="845"/>
      <c r="C758" s="845"/>
      <c r="G758" s="845"/>
      <c r="H758" s="845"/>
      <c r="I758" s="845"/>
      <c r="J758" s="845"/>
      <c r="K758" s="845"/>
      <c r="L758" s="845"/>
      <c r="M758" s="845"/>
      <c r="N758" s="845"/>
      <c r="O758" s="845"/>
      <c r="P758" s="845"/>
    </row>
    <row r="759" s="843" customFormat="true" ht="12.75" hidden="false" customHeight="false" outlineLevel="0" collapsed="false">
      <c r="A759" s="842"/>
      <c r="B759" s="845"/>
      <c r="C759" s="845"/>
      <c r="G759" s="845"/>
      <c r="H759" s="845"/>
      <c r="I759" s="845"/>
      <c r="J759" s="845"/>
      <c r="K759" s="845"/>
      <c r="L759" s="845"/>
      <c r="M759" s="845"/>
      <c r="N759" s="845"/>
      <c r="O759" s="845"/>
      <c r="P759" s="845"/>
    </row>
    <row r="760" s="843" customFormat="true" ht="12.75" hidden="false" customHeight="false" outlineLevel="0" collapsed="false">
      <c r="A760" s="842"/>
      <c r="B760" s="845"/>
      <c r="C760" s="845"/>
      <c r="G760" s="845"/>
      <c r="H760" s="845"/>
      <c r="I760" s="845"/>
      <c r="J760" s="845"/>
      <c r="K760" s="845"/>
      <c r="L760" s="845"/>
      <c r="M760" s="845"/>
      <c r="N760" s="845"/>
      <c r="O760" s="845"/>
      <c r="P760" s="845"/>
    </row>
    <row r="761" s="843" customFormat="true" ht="12.75" hidden="false" customHeight="false" outlineLevel="0" collapsed="false">
      <c r="A761" s="842"/>
      <c r="B761" s="845"/>
      <c r="C761" s="845"/>
      <c r="G761" s="845"/>
      <c r="H761" s="845"/>
      <c r="I761" s="845"/>
      <c r="J761" s="845"/>
      <c r="K761" s="845"/>
      <c r="L761" s="845"/>
      <c r="M761" s="845"/>
      <c r="N761" s="845"/>
      <c r="O761" s="845"/>
      <c r="P761" s="845"/>
    </row>
    <row r="762" s="843" customFormat="true" ht="12.75" hidden="false" customHeight="false" outlineLevel="0" collapsed="false">
      <c r="A762" s="842"/>
      <c r="B762" s="845"/>
      <c r="C762" s="845"/>
      <c r="G762" s="845"/>
      <c r="H762" s="845"/>
      <c r="I762" s="845"/>
      <c r="J762" s="845"/>
      <c r="K762" s="845"/>
      <c r="L762" s="845"/>
      <c r="M762" s="845"/>
      <c r="N762" s="845"/>
      <c r="O762" s="845"/>
      <c r="P762" s="845"/>
    </row>
    <row r="763" s="843" customFormat="true" ht="12.75" hidden="false" customHeight="false" outlineLevel="0" collapsed="false">
      <c r="A763" s="842"/>
      <c r="B763" s="845"/>
      <c r="C763" s="845"/>
      <c r="G763" s="845"/>
      <c r="H763" s="845"/>
      <c r="I763" s="845"/>
      <c r="J763" s="845"/>
      <c r="K763" s="845"/>
      <c r="L763" s="845"/>
      <c r="M763" s="845"/>
      <c r="N763" s="845"/>
      <c r="O763" s="845"/>
      <c r="P763" s="845"/>
    </row>
    <row r="764" s="843" customFormat="true" ht="12.75" hidden="false" customHeight="false" outlineLevel="0" collapsed="false">
      <c r="A764" s="842"/>
      <c r="B764" s="845"/>
      <c r="C764" s="845"/>
      <c r="G764" s="845"/>
      <c r="H764" s="845"/>
      <c r="I764" s="845"/>
      <c r="J764" s="845"/>
      <c r="K764" s="845"/>
      <c r="L764" s="845"/>
      <c r="M764" s="845"/>
      <c r="N764" s="845"/>
      <c r="O764" s="845"/>
      <c r="P764" s="845"/>
    </row>
    <row r="765" s="843" customFormat="true" ht="12.75" hidden="false" customHeight="false" outlineLevel="0" collapsed="false">
      <c r="A765" s="842"/>
      <c r="B765" s="845"/>
      <c r="C765" s="845"/>
      <c r="G765" s="845"/>
      <c r="H765" s="845"/>
      <c r="I765" s="845"/>
      <c r="J765" s="845"/>
      <c r="K765" s="845"/>
      <c r="L765" s="845"/>
      <c r="M765" s="845"/>
      <c r="N765" s="845"/>
      <c r="O765" s="845"/>
      <c r="P765" s="845"/>
    </row>
    <row r="766" s="843" customFormat="true" ht="12.75" hidden="false" customHeight="false" outlineLevel="0" collapsed="false">
      <c r="A766" s="842"/>
      <c r="B766" s="845"/>
      <c r="C766" s="845"/>
      <c r="G766" s="845"/>
      <c r="H766" s="845"/>
      <c r="I766" s="845"/>
      <c r="J766" s="845"/>
      <c r="K766" s="845"/>
      <c r="L766" s="845"/>
      <c r="M766" s="845"/>
      <c r="N766" s="845"/>
      <c r="O766" s="845"/>
      <c r="P766" s="845"/>
    </row>
    <row r="767" s="843" customFormat="true" ht="12.75" hidden="false" customHeight="false" outlineLevel="0" collapsed="false">
      <c r="A767" s="842"/>
      <c r="B767" s="845"/>
      <c r="C767" s="845"/>
      <c r="G767" s="845"/>
      <c r="H767" s="845"/>
      <c r="I767" s="845"/>
      <c r="J767" s="845"/>
      <c r="K767" s="845"/>
      <c r="L767" s="845"/>
      <c r="M767" s="845"/>
      <c r="N767" s="845"/>
      <c r="O767" s="845"/>
      <c r="P767" s="845"/>
    </row>
    <row r="768" s="843" customFormat="true" ht="12.75" hidden="false" customHeight="false" outlineLevel="0" collapsed="false">
      <c r="A768" s="842"/>
      <c r="B768" s="845"/>
      <c r="C768" s="845"/>
      <c r="G768" s="845"/>
      <c r="H768" s="845"/>
      <c r="I768" s="845"/>
      <c r="J768" s="845"/>
      <c r="K768" s="845"/>
      <c r="L768" s="845"/>
      <c r="M768" s="845"/>
      <c r="N768" s="845"/>
      <c r="O768" s="845"/>
      <c r="P768" s="845"/>
    </row>
    <row r="769" s="843" customFormat="true" ht="12.75" hidden="false" customHeight="false" outlineLevel="0" collapsed="false">
      <c r="A769" s="842"/>
      <c r="B769" s="845"/>
      <c r="C769" s="845"/>
      <c r="G769" s="845"/>
      <c r="H769" s="845"/>
      <c r="I769" s="845"/>
      <c r="J769" s="845"/>
      <c r="K769" s="845"/>
      <c r="L769" s="845"/>
      <c r="M769" s="845"/>
      <c r="N769" s="845"/>
      <c r="O769" s="845"/>
      <c r="P769" s="845"/>
    </row>
    <row r="770" s="843" customFormat="true" ht="12.75" hidden="false" customHeight="false" outlineLevel="0" collapsed="false">
      <c r="A770" s="842"/>
      <c r="B770" s="845"/>
      <c r="C770" s="845"/>
      <c r="G770" s="845"/>
      <c r="H770" s="845"/>
      <c r="I770" s="845"/>
      <c r="J770" s="845"/>
      <c r="K770" s="845"/>
      <c r="L770" s="845"/>
      <c r="M770" s="845"/>
      <c r="N770" s="845"/>
      <c r="O770" s="845"/>
      <c r="P770" s="845"/>
    </row>
    <row r="771" s="843" customFormat="true" ht="12.75" hidden="false" customHeight="false" outlineLevel="0" collapsed="false">
      <c r="A771" s="842"/>
      <c r="B771" s="845"/>
      <c r="C771" s="845"/>
      <c r="G771" s="845"/>
      <c r="H771" s="845"/>
      <c r="I771" s="845"/>
      <c r="J771" s="845"/>
      <c r="K771" s="845"/>
      <c r="L771" s="845"/>
      <c r="M771" s="845"/>
      <c r="N771" s="845"/>
      <c r="O771" s="845"/>
      <c r="P771" s="845"/>
    </row>
    <row r="772" s="843" customFormat="true" ht="12.75" hidden="false" customHeight="false" outlineLevel="0" collapsed="false">
      <c r="A772" s="842"/>
      <c r="B772" s="845"/>
      <c r="C772" s="845"/>
      <c r="G772" s="845"/>
      <c r="H772" s="845"/>
      <c r="I772" s="845"/>
      <c r="J772" s="845"/>
      <c r="K772" s="845"/>
      <c r="L772" s="845"/>
      <c r="M772" s="845"/>
      <c r="N772" s="845"/>
      <c r="O772" s="845"/>
      <c r="P772" s="845"/>
    </row>
    <row r="773" s="843" customFormat="true" ht="12.75" hidden="false" customHeight="false" outlineLevel="0" collapsed="false">
      <c r="A773" s="842"/>
      <c r="B773" s="845"/>
      <c r="C773" s="845"/>
      <c r="G773" s="845"/>
      <c r="H773" s="845"/>
      <c r="I773" s="845"/>
      <c r="J773" s="845"/>
      <c r="K773" s="845"/>
      <c r="L773" s="845"/>
      <c r="M773" s="845"/>
      <c r="N773" s="845"/>
      <c r="O773" s="845"/>
      <c r="P773" s="845"/>
    </row>
    <row r="774" s="843" customFormat="true" ht="12.75" hidden="false" customHeight="false" outlineLevel="0" collapsed="false">
      <c r="A774" s="842"/>
      <c r="B774" s="845"/>
      <c r="C774" s="845"/>
      <c r="G774" s="845"/>
      <c r="H774" s="845"/>
      <c r="I774" s="845"/>
      <c r="J774" s="845"/>
      <c r="K774" s="845"/>
      <c r="L774" s="845"/>
      <c r="M774" s="845"/>
      <c r="N774" s="845"/>
      <c r="O774" s="845"/>
      <c r="P774" s="845"/>
    </row>
    <row r="775" s="843" customFormat="true" ht="12.75" hidden="false" customHeight="false" outlineLevel="0" collapsed="false">
      <c r="A775" s="842"/>
      <c r="B775" s="845"/>
      <c r="C775" s="845"/>
      <c r="G775" s="845"/>
      <c r="H775" s="845"/>
      <c r="I775" s="845"/>
      <c r="J775" s="845"/>
      <c r="K775" s="845"/>
      <c r="L775" s="845"/>
      <c r="M775" s="845"/>
      <c r="N775" s="845"/>
      <c r="O775" s="845"/>
      <c r="P775" s="845"/>
    </row>
    <row r="776" s="843" customFormat="true" ht="12.75" hidden="false" customHeight="false" outlineLevel="0" collapsed="false">
      <c r="A776" s="842"/>
      <c r="B776" s="845"/>
      <c r="C776" s="845"/>
      <c r="G776" s="845"/>
      <c r="H776" s="845"/>
      <c r="I776" s="845"/>
      <c r="J776" s="845"/>
      <c r="K776" s="845"/>
      <c r="L776" s="845"/>
      <c r="M776" s="845"/>
      <c r="N776" s="845"/>
      <c r="O776" s="845"/>
      <c r="P776" s="845"/>
    </row>
    <row r="777" s="843" customFormat="true" ht="12.75" hidden="false" customHeight="false" outlineLevel="0" collapsed="false">
      <c r="A777" s="842"/>
      <c r="B777" s="845"/>
      <c r="C777" s="845"/>
      <c r="G777" s="845"/>
      <c r="H777" s="845"/>
      <c r="I777" s="845"/>
      <c r="J777" s="845"/>
      <c r="K777" s="845"/>
      <c r="L777" s="845"/>
      <c r="M777" s="845"/>
      <c r="N777" s="845"/>
      <c r="O777" s="845"/>
      <c r="P777" s="845"/>
    </row>
    <row r="778" s="843" customFormat="true" ht="12.75" hidden="false" customHeight="false" outlineLevel="0" collapsed="false">
      <c r="A778" s="842"/>
      <c r="B778" s="845"/>
      <c r="C778" s="845"/>
      <c r="G778" s="845"/>
      <c r="H778" s="845"/>
      <c r="I778" s="845"/>
      <c r="J778" s="845"/>
      <c r="K778" s="845"/>
      <c r="L778" s="845"/>
      <c r="M778" s="845"/>
      <c r="N778" s="845"/>
      <c r="O778" s="845"/>
      <c r="P778" s="845"/>
    </row>
    <row r="779" s="843" customFormat="true" ht="12.75" hidden="false" customHeight="false" outlineLevel="0" collapsed="false">
      <c r="A779" s="842"/>
      <c r="B779" s="845"/>
      <c r="C779" s="845"/>
      <c r="G779" s="845"/>
      <c r="H779" s="845"/>
      <c r="I779" s="845"/>
      <c r="J779" s="845"/>
      <c r="K779" s="845"/>
      <c r="L779" s="845"/>
      <c r="M779" s="845"/>
      <c r="N779" s="845"/>
      <c r="O779" s="845"/>
      <c r="P779" s="845"/>
    </row>
    <row r="780" s="843" customFormat="true" ht="12.75" hidden="false" customHeight="false" outlineLevel="0" collapsed="false">
      <c r="A780" s="842"/>
      <c r="B780" s="845"/>
      <c r="C780" s="845"/>
      <c r="G780" s="845"/>
      <c r="H780" s="845"/>
      <c r="I780" s="845"/>
      <c r="J780" s="845"/>
      <c r="K780" s="845"/>
      <c r="L780" s="845"/>
      <c r="M780" s="845"/>
      <c r="N780" s="845"/>
      <c r="O780" s="845"/>
      <c r="P780" s="845"/>
    </row>
    <row r="781" s="843" customFormat="true" ht="12.75" hidden="false" customHeight="false" outlineLevel="0" collapsed="false">
      <c r="A781" s="842"/>
      <c r="B781" s="845"/>
      <c r="C781" s="845"/>
      <c r="G781" s="845"/>
      <c r="H781" s="845"/>
      <c r="I781" s="845"/>
      <c r="J781" s="845"/>
      <c r="K781" s="845"/>
      <c r="L781" s="845"/>
      <c r="M781" s="845"/>
      <c r="N781" s="845"/>
      <c r="O781" s="845"/>
      <c r="P781" s="845"/>
    </row>
    <row r="782" s="843" customFormat="true" ht="12.75" hidden="false" customHeight="false" outlineLevel="0" collapsed="false">
      <c r="A782" s="842"/>
      <c r="B782" s="845"/>
      <c r="C782" s="845"/>
      <c r="G782" s="845"/>
      <c r="H782" s="845"/>
      <c r="I782" s="845"/>
      <c r="J782" s="845"/>
      <c r="K782" s="845"/>
      <c r="L782" s="845"/>
      <c r="M782" s="845"/>
      <c r="N782" s="845"/>
      <c r="O782" s="845"/>
      <c r="P782" s="845"/>
    </row>
    <row r="783" s="843" customFormat="true" ht="12.75" hidden="false" customHeight="false" outlineLevel="0" collapsed="false">
      <c r="A783" s="842"/>
      <c r="B783" s="845"/>
      <c r="C783" s="845"/>
      <c r="G783" s="845"/>
      <c r="H783" s="845"/>
      <c r="I783" s="845"/>
      <c r="J783" s="845"/>
      <c r="K783" s="845"/>
      <c r="L783" s="845"/>
      <c r="M783" s="845"/>
      <c r="N783" s="845"/>
      <c r="O783" s="845"/>
      <c r="P783" s="845"/>
    </row>
    <row r="784" s="843" customFormat="true" ht="12.75" hidden="false" customHeight="false" outlineLevel="0" collapsed="false">
      <c r="A784" s="842"/>
      <c r="B784" s="845"/>
      <c r="C784" s="845"/>
      <c r="G784" s="845"/>
      <c r="H784" s="845"/>
      <c r="I784" s="845"/>
      <c r="J784" s="845"/>
      <c r="K784" s="845"/>
      <c r="L784" s="845"/>
      <c r="M784" s="845"/>
      <c r="N784" s="845"/>
      <c r="O784" s="845"/>
      <c r="P784" s="845"/>
    </row>
    <row r="785" s="843" customFormat="true" ht="12.75" hidden="false" customHeight="false" outlineLevel="0" collapsed="false">
      <c r="A785" s="842"/>
      <c r="B785" s="845"/>
      <c r="C785" s="845"/>
      <c r="G785" s="845"/>
      <c r="H785" s="845"/>
      <c r="I785" s="845"/>
      <c r="J785" s="845"/>
      <c r="K785" s="845"/>
      <c r="L785" s="845"/>
      <c r="M785" s="845"/>
      <c r="N785" s="845"/>
      <c r="O785" s="845"/>
      <c r="P785" s="845"/>
    </row>
    <row r="786" s="843" customFormat="true" ht="12.75" hidden="false" customHeight="false" outlineLevel="0" collapsed="false">
      <c r="A786" s="842"/>
      <c r="B786" s="845"/>
      <c r="C786" s="845"/>
      <c r="G786" s="845"/>
      <c r="H786" s="845"/>
      <c r="I786" s="845"/>
      <c r="J786" s="845"/>
      <c r="K786" s="845"/>
      <c r="L786" s="845"/>
      <c r="M786" s="845"/>
      <c r="N786" s="845"/>
      <c r="O786" s="845"/>
      <c r="P786" s="845"/>
    </row>
    <row r="787" s="843" customFormat="true" ht="12.75" hidden="false" customHeight="false" outlineLevel="0" collapsed="false">
      <c r="A787" s="842"/>
      <c r="B787" s="845"/>
      <c r="C787" s="845"/>
      <c r="G787" s="845"/>
      <c r="H787" s="845"/>
      <c r="I787" s="845"/>
      <c r="J787" s="845"/>
      <c r="K787" s="845"/>
      <c r="L787" s="845"/>
      <c r="M787" s="845"/>
      <c r="N787" s="845"/>
      <c r="O787" s="845"/>
      <c r="P787" s="845"/>
    </row>
    <row r="788" s="843" customFormat="true" ht="12.75" hidden="false" customHeight="false" outlineLevel="0" collapsed="false">
      <c r="A788" s="842"/>
      <c r="B788" s="845"/>
      <c r="C788" s="845"/>
      <c r="G788" s="845"/>
      <c r="H788" s="845"/>
      <c r="I788" s="845"/>
      <c r="J788" s="845"/>
      <c r="K788" s="845"/>
      <c r="L788" s="845"/>
      <c r="M788" s="845"/>
      <c r="N788" s="845"/>
      <c r="O788" s="845"/>
      <c r="P788" s="845"/>
    </row>
    <row r="789" s="843" customFormat="true" ht="12.75" hidden="false" customHeight="false" outlineLevel="0" collapsed="false">
      <c r="A789" s="842"/>
      <c r="B789" s="845"/>
      <c r="C789" s="845"/>
      <c r="G789" s="845"/>
      <c r="H789" s="845"/>
      <c r="I789" s="845"/>
      <c r="J789" s="845"/>
      <c r="K789" s="845"/>
      <c r="L789" s="845"/>
      <c r="M789" s="845"/>
      <c r="N789" s="845"/>
      <c r="O789" s="845"/>
      <c r="P789" s="845"/>
    </row>
    <row r="790" s="843" customFormat="true" ht="12.75" hidden="false" customHeight="false" outlineLevel="0" collapsed="false">
      <c r="A790" s="842"/>
      <c r="B790" s="845"/>
      <c r="C790" s="845"/>
      <c r="G790" s="845"/>
      <c r="H790" s="845"/>
      <c r="I790" s="845"/>
      <c r="J790" s="845"/>
      <c r="K790" s="845"/>
      <c r="L790" s="845"/>
      <c r="M790" s="845"/>
      <c r="N790" s="845"/>
      <c r="O790" s="845"/>
      <c r="P790" s="845"/>
    </row>
    <row r="791" s="843" customFormat="true" ht="12.75" hidden="false" customHeight="false" outlineLevel="0" collapsed="false">
      <c r="A791" s="842"/>
      <c r="B791" s="845"/>
      <c r="C791" s="845"/>
      <c r="G791" s="845"/>
      <c r="H791" s="845"/>
      <c r="I791" s="845"/>
      <c r="J791" s="845"/>
      <c r="K791" s="845"/>
      <c r="L791" s="845"/>
      <c r="M791" s="845"/>
      <c r="N791" s="845"/>
      <c r="O791" s="845"/>
      <c r="P791" s="845"/>
    </row>
    <row r="792" s="843" customFormat="true" ht="12.75" hidden="false" customHeight="false" outlineLevel="0" collapsed="false">
      <c r="A792" s="842"/>
      <c r="B792" s="845"/>
      <c r="C792" s="845"/>
      <c r="G792" s="845"/>
      <c r="H792" s="845"/>
      <c r="I792" s="845"/>
      <c r="J792" s="845"/>
      <c r="K792" s="845"/>
      <c r="L792" s="845"/>
      <c r="M792" s="845"/>
      <c r="N792" s="845"/>
      <c r="O792" s="845"/>
      <c r="P792" s="845"/>
    </row>
    <row r="793" s="843" customFormat="true" ht="12.75" hidden="false" customHeight="false" outlineLevel="0" collapsed="false">
      <c r="A793" s="842"/>
      <c r="B793" s="845"/>
      <c r="C793" s="845"/>
      <c r="G793" s="845"/>
      <c r="H793" s="845"/>
      <c r="I793" s="845"/>
      <c r="J793" s="845"/>
      <c r="K793" s="845"/>
      <c r="L793" s="845"/>
      <c r="M793" s="845"/>
      <c r="N793" s="845"/>
      <c r="O793" s="845"/>
      <c r="P793" s="845"/>
    </row>
    <row r="794" s="843" customFormat="true" ht="12.75" hidden="false" customHeight="false" outlineLevel="0" collapsed="false">
      <c r="A794" s="842"/>
      <c r="B794" s="845"/>
      <c r="C794" s="845"/>
      <c r="G794" s="845"/>
      <c r="H794" s="845"/>
      <c r="I794" s="845"/>
      <c r="J794" s="845"/>
      <c r="K794" s="845"/>
      <c r="L794" s="845"/>
      <c r="M794" s="845"/>
      <c r="N794" s="845"/>
      <c r="O794" s="845"/>
      <c r="P794" s="845"/>
    </row>
    <row r="795" s="843" customFormat="true" ht="12.75" hidden="false" customHeight="false" outlineLevel="0" collapsed="false">
      <c r="A795" s="842"/>
      <c r="B795" s="845"/>
      <c r="C795" s="845"/>
      <c r="G795" s="845"/>
      <c r="H795" s="845"/>
      <c r="I795" s="845"/>
      <c r="J795" s="845"/>
      <c r="K795" s="845"/>
      <c r="L795" s="845"/>
      <c r="M795" s="845"/>
      <c r="N795" s="845"/>
      <c r="O795" s="845"/>
      <c r="P795" s="845"/>
    </row>
    <row r="796" s="843" customFormat="true" ht="12.75" hidden="false" customHeight="false" outlineLevel="0" collapsed="false">
      <c r="A796" s="842"/>
      <c r="B796" s="845"/>
      <c r="C796" s="845"/>
      <c r="G796" s="845"/>
      <c r="H796" s="845"/>
      <c r="I796" s="845"/>
      <c r="J796" s="845"/>
      <c r="K796" s="845"/>
      <c r="L796" s="845"/>
      <c r="M796" s="845"/>
      <c r="N796" s="845"/>
      <c r="O796" s="845"/>
      <c r="P796" s="845"/>
    </row>
    <row r="797" s="843" customFormat="true" ht="12.75" hidden="false" customHeight="false" outlineLevel="0" collapsed="false">
      <c r="A797" s="842"/>
      <c r="B797" s="845"/>
      <c r="C797" s="845"/>
      <c r="G797" s="845"/>
      <c r="H797" s="845"/>
      <c r="I797" s="845"/>
      <c r="J797" s="845"/>
      <c r="K797" s="845"/>
      <c r="L797" s="845"/>
      <c r="M797" s="845"/>
      <c r="N797" s="845"/>
      <c r="O797" s="845"/>
      <c r="P797" s="845"/>
    </row>
    <row r="798" s="843" customFormat="true" ht="12.75" hidden="false" customHeight="false" outlineLevel="0" collapsed="false">
      <c r="A798" s="842"/>
      <c r="B798" s="845"/>
      <c r="C798" s="845"/>
      <c r="G798" s="845"/>
      <c r="H798" s="845"/>
      <c r="I798" s="845"/>
      <c r="J798" s="845"/>
      <c r="K798" s="845"/>
      <c r="L798" s="845"/>
      <c r="M798" s="845"/>
      <c r="N798" s="845"/>
      <c r="O798" s="845"/>
      <c r="P798" s="845"/>
    </row>
    <row r="799" s="843" customFormat="true" ht="12.75" hidden="false" customHeight="false" outlineLevel="0" collapsed="false">
      <c r="A799" s="842"/>
      <c r="B799" s="845"/>
      <c r="C799" s="845"/>
      <c r="G799" s="845"/>
      <c r="H799" s="845"/>
      <c r="I799" s="845"/>
      <c r="J799" s="845"/>
      <c r="K799" s="845"/>
      <c r="L799" s="845"/>
      <c r="M799" s="845"/>
      <c r="N799" s="845"/>
      <c r="O799" s="845"/>
      <c r="P799" s="845"/>
    </row>
    <row r="800" s="843" customFormat="true" ht="12.75" hidden="false" customHeight="false" outlineLevel="0" collapsed="false">
      <c r="A800" s="842"/>
      <c r="B800" s="845"/>
      <c r="C800" s="845"/>
      <c r="G800" s="845"/>
      <c r="H800" s="845"/>
      <c r="I800" s="845"/>
      <c r="J800" s="845"/>
      <c r="K800" s="845"/>
      <c r="L800" s="845"/>
      <c r="M800" s="845"/>
      <c r="N800" s="845"/>
      <c r="O800" s="845"/>
      <c r="P800" s="845"/>
    </row>
    <row r="801" s="843" customFormat="true" ht="12.75" hidden="false" customHeight="false" outlineLevel="0" collapsed="false">
      <c r="A801" s="842"/>
      <c r="B801" s="845"/>
      <c r="C801" s="845"/>
      <c r="G801" s="845"/>
      <c r="H801" s="845"/>
      <c r="I801" s="845"/>
      <c r="J801" s="845"/>
      <c r="K801" s="845"/>
      <c r="L801" s="845"/>
      <c r="M801" s="845"/>
      <c r="N801" s="845"/>
      <c r="O801" s="845"/>
      <c r="P801" s="845"/>
    </row>
    <row r="802" s="843" customFormat="true" ht="12.75" hidden="false" customHeight="false" outlineLevel="0" collapsed="false">
      <c r="A802" s="842"/>
      <c r="B802" s="845"/>
      <c r="C802" s="845"/>
      <c r="G802" s="845"/>
      <c r="H802" s="845"/>
      <c r="I802" s="845"/>
      <c r="J802" s="845"/>
      <c r="K802" s="845"/>
      <c r="L802" s="845"/>
      <c r="M802" s="845"/>
      <c r="N802" s="845"/>
      <c r="O802" s="845"/>
      <c r="P802" s="845"/>
    </row>
    <row r="803" s="843" customFormat="true" ht="12.75" hidden="false" customHeight="false" outlineLevel="0" collapsed="false">
      <c r="A803" s="842"/>
      <c r="B803" s="845"/>
      <c r="C803" s="845"/>
      <c r="G803" s="845"/>
      <c r="H803" s="845"/>
      <c r="I803" s="845"/>
      <c r="J803" s="845"/>
      <c r="K803" s="845"/>
      <c r="L803" s="845"/>
      <c r="M803" s="845"/>
      <c r="N803" s="845"/>
      <c r="O803" s="845"/>
      <c r="P803" s="845"/>
    </row>
    <row r="804" s="843" customFormat="true" ht="12.75" hidden="false" customHeight="false" outlineLevel="0" collapsed="false">
      <c r="A804" s="842"/>
      <c r="B804" s="845"/>
      <c r="C804" s="845"/>
      <c r="G804" s="845"/>
      <c r="H804" s="845"/>
      <c r="I804" s="845"/>
      <c r="J804" s="845"/>
      <c r="K804" s="845"/>
      <c r="L804" s="845"/>
      <c r="M804" s="845"/>
      <c r="N804" s="845"/>
      <c r="O804" s="845"/>
      <c r="P804" s="845"/>
    </row>
    <row r="805" s="843" customFormat="true" ht="12.75" hidden="false" customHeight="false" outlineLevel="0" collapsed="false">
      <c r="A805" s="842"/>
      <c r="B805" s="845"/>
      <c r="C805" s="845"/>
      <c r="G805" s="845"/>
      <c r="H805" s="845"/>
      <c r="I805" s="845"/>
      <c r="J805" s="845"/>
      <c r="K805" s="845"/>
      <c r="L805" s="845"/>
      <c r="M805" s="845"/>
      <c r="N805" s="845"/>
      <c r="O805" s="845"/>
      <c r="P805" s="845"/>
    </row>
    <row r="806" s="843" customFormat="true" ht="12.75" hidden="false" customHeight="false" outlineLevel="0" collapsed="false">
      <c r="A806" s="842"/>
      <c r="B806" s="845"/>
      <c r="C806" s="845"/>
      <c r="G806" s="845"/>
      <c r="H806" s="845"/>
      <c r="I806" s="845"/>
      <c r="J806" s="845"/>
      <c r="K806" s="845"/>
      <c r="L806" s="845"/>
      <c r="M806" s="845"/>
      <c r="N806" s="845"/>
      <c r="O806" s="845"/>
      <c r="P806" s="845"/>
    </row>
    <row r="807" s="843" customFormat="true" ht="12.75" hidden="false" customHeight="false" outlineLevel="0" collapsed="false">
      <c r="A807" s="842"/>
      <c r="B807" s="845"/>
      <c r="C807" s="845"/>
      <c r="G807" s="845"/>
      <c r="H807" s="845"/>
      <c r="I807" s="845"/>
      <c r="J807" s="845"/>
      <c r="K807" s="845"/>
      <c r="L807" s="845"/>
      <c r="M807" s="845"/>
      <c r="N807" s="845"/>
      <c r="O807" s="845"/>
      <c r="P807" s="845"/>
    </row>
    <row r="808" s="843" customFormat="true" ht="12.75" hidden="false" customHeight="false" outlineLevel="0" collapsed="false">
      <c r="A808" s="842"/>
      <c r="B808" s="845"/>
      <c r="C808" s="845"/>
      <c r="G808" s="845"/>
      <c r="H808" s="845"/>
      <c r="I808" s="845"/>
      <c r="J808" s="845"/>
      <c r="K808" s="845"/>
      <c r="L808" s="845"/>
      <c r="M808" s="845"/>
      <c r="N808" s="845"/>
      <c r="O808" s="845"/>
      <c r="P808" s="845"/>
    </row>
    <row r="809" s="843" customFormat="true" ht="12.75" hidden="false" customHeight="false" outlineLevel="0" collapsed="false">
      <c r="A809" s="842"/>
      <c r="B809" s="845"/>
      <c r="C809" s="845"/>
      <c r="G809" s="845"/>
      <c r="H809" s="845"/>
      <c r="I809" s="845"/>
      <c r="J809" s="845"/>
      <c r="K809" s="845"/>
      <c r="L809" s="845"/>
      <c r="M809" s="845"/>
      <c r="N809" s="845"/>
      <c r="O809" s="845"/>
      <c r="P809" s="845"/>
    </row>
    <row r="810" s="843" customFormat="true" ht="12.75" hidden="false" customHeight="false" outlineLevel="0" collapsed="false">
      <c r="A810" s="842"/>
      <c r="B810" s="845"/>
      <c r="C810" s="845"/>
      <c r="G810" s="845"/>
      <c r="H810" s="845"/>
      <c r="I810" s="845"/>
      <c r="J810" s="845"/>
      <c r="K810" s="845"/>
      <c r="L810" s="845"/>
      <c r="M810" s="845"/>
      <c r="N810" s="845"/>
      <c r="O810" s="845"/>
      <c r="P810" s="845"/>
    </row>
    <row r="811" s="843" customFormat="true" ht="12.75" hidden="false" customHeight="false" outlineLevel="0" collapsed="false">
      <c r="A811" s="842"/>
      <c r="B811" s="845"/>
      <c r="C811" s="845"/>
      <c r="G811" s="845"/>
      <c r="H811" s="845"/>
      <c r="I811" s="845"/>
      <c r="J811" s="845"/>
      <c r="K811" s="845"/>
      <c r="L811" s="845"/>
      <c r="M811" s="845"/>
      <c r="N811" s="845"/>
      <c r="O811" s="845"/>
      <c r="P811" s="845"/>
    </row>
    <row r="812" s="843" customFormat="true" ht="12.75" hidden="false" customHeight="false" outlineLevel="0" collapsed="false">
      <c r="A812" s="842"/>
      <c r="B812" s="845"/>
      <c r="C812" s="845"/>
      <c r="G812" s="845"/>
      <c r="H812" s="845"/>
      <c r="I812" s="845"/>
      <c r="J812" s="845"/>
      <c r="K812" s="845"/>
      <c r="L812" s="845"/>
      <c r="M812" s="845"/>
      <c r="N812" s="845"/>
      <c r="O812" s="845"/>
      <c r="P812" s="845"/>
    </row>
    <row r="813" s="843" customFormat="true" ht="12.75" hidden="false" customHeight="false" outlineLevel="0" collapsed="false">
      <c r="A813" s="842"/>
      <c r="B813" s="845"/>
      <c r="C813" s="845"/>
      <c r="G813" s="845"/>
      <c r="H813" s="845"/>
      <c r="I813" s="845"/>
      <c r="J813" s="845"/>
      <c r="K813" s="845"/>
      <c r="L813" s="845"/>
      <c r="M813" s="845"/>
      <c r="N813" s="845"/>
      <c r="O813" s="845"/>
      <c r="P813" s="845"/>
    </row>
    <row r="814" s="843" customFormat="true" ht="12.75" hidden="false" customHeight="false" outlineLevel="0" collapsed="false">
      <c r="A814" s="842"/>
      <c r="B814" s="845"/>
      <c r="C814" s="845"/>
      <c r="G814" s="845"/>
      <c r="H814" s="845"/>
      <c r="I814" s="845"/>
      <c r="J814" s="845"/>
      <c r="K814" s="845"/>
      <c r="L814" s="845"/>
      <c r="M814" s="845"/>
      <c r="N814" s="845"/>
      <c r="O814" s="845"/>
      <c r="P814" s="845"/>
    </row>
    <row r="815" s="843" customFormat="true" ht="12.75" hidden="false" customHeight="false" outlineLevel="0" collapsed="false">
      <c r="A815" s="842"/>
      <c r="B815" s="845"/>
      <c r="C815" s="845"/>
      <c r="G815" s="845"/>
      <c r="H815" s="845"/>
      <c r="I815" s="845"/>
      <c r="J815" s="845"/>
      <c r="K815" s="845"/>
      <c r="L815" s="845"/>
      <c r="M815" s="845"/>
      <c r="N815" s="845"/>
      <c r="O815" s="845"/>
      <c r="P815" s="845"/>
    </row>
    <row r="816" s="843" customFormat="true" ht="12.75" hidden="false" customHeight="false" outlineLevel="0" collapsed="false">
      <c r="A816" s="842"/>
      <c r="B816" s="845"/>
      <c r="C816" s="845"/>
      <c r="G816" s="845"/>
      <c r="H816" s="845"/>
      <c r="I816" s="845"/>
      <c r="J816" s="845"/>
      <c r="K816" s="845"/>
      <c r="L816" s="845"/>
      <c r="M816" s="845"/>
      <c r="N816" s="845"/>
      <c r="O816" s="845"/>
      <c r="P816" s="845"/>
    </row>
    <row r="817" s="843" customFormat="true" ht="12.75" hidden="false" customHeight="false" outlineLevel="0" collapsed="false">
      <c r="A817" s="842"/>
      <c r="B817" s="845"/>
      <c r="C817" s="845"/>
      <c r="G817" s="845"/>
      <c r="H817" s="845"/>
      <c r="I817" s="845"/>
      <c r="J817" s="845"/>
      <c r="K817" s="845"/>
      <c r="L817" s="845"/>
      <c r="M817" s="845"/>
      <c r="N817" s="845"/>
      <c r="O817" s="845"/>
      <c r="P817" s="845"/>
    </row>
    <row r="818" s="843" customFormat="true" ht="12.75" hidden="false" customHeight="false" outlineLevel="0" collapsed="false">
      <c r="A818" s="842"/>
      <c r="B818" s="845"/>
      <c r="C818" s="845"/>
      <c r="G818" s="845"/>
      <c r="H818" s="845"/>
      <c r="I818" s="845"/>
      <c r="J818" s="845"/>
      <c r="K818" s="845"/>
      <c r="L818" s="845"/>
      <c r="M818" s="845"/>
      <c r="N818" s="845"/>
      <c r="O818" s="845"/>
      <c r="P818" s="845"/>
    </row>
    <row r="819" s="843" customFormat="true" ht="12.75" hidden="false" customHeight="false" outlineLevel="0" collapsed="false">
      <c r="A819" s="842"/>
      <c r="B819" s="845"/>
      <c r="C819" s="845"/>
      <c r="G819" s="845"/>
      <c r="H819" s="845"/>
      <c r="I819" s="845"/>
      <c r="J819" s="845"/>
      <c r="K819" s="845"/>
      <c r="L819" s="845"/>
      <c r="M819" s="845"/>
      <c r="N819" s="845"/>
      <c r="O819" s="845"/>
      <c r="P819" s="845"/>
    </row>
    <row r="820" s="843" customFormat="true" ht="12.75" hidden="false" customHeight="false" outlineLevel="0" collapsed="false">
      <c r="A820" s="842"/>
      <c r="B820" s="845"/>
      <c r="C820" s="845"/>
      <c r="G820" s="845"/>
      <c r="H820" s="845"/>
      <c r="I820" s="845"/>
      <c r="J820" s="845"/>
      <c r="K820" s="845"/>
      <c r="L820" s="845"/>
      <c r="M820" s="845"/>
      <c r="N820" s="845"/>
      <c r="O820" s="845"/>
      <c r="P820" s="845"/>
    </row>
    <row r="821" s="843" customFormat="true" ht="12.75" hidden="false" customHeight="false" outlineLevel="0" collapsed="false">
      <c r="A821" s="842"/>
      <c r="B821" s="845"/>
      <c r="C821" s="845"/>
      <c r="G821" s="845"/>
      <c r="H821" s="845"/>
      <c r="I821" s="845"/>
      <c r="J821" s="845"/>
      <c r="K821" s="845"/>
      <c r="L821" s="845"/>
      <c r="M821" s="845"/>
      <c r="N821" s="845"/>
      <c r="O821" s="845"/>
      <c r="P821" s="845"/>
    </row>
    <row r="822" s="843" customFormat="true" ht="12.75" hidden="false" customHeight="false" outlineLevel="0" collapsed="false">
      <c r="A822" s="842"/>
      <c r="B822" s="845"/>
      <c r="C822" s="845"/>
      <c r="G822" s="845"/>
      <c r="H822" s="845"/>
      <c r="I822" s="845"/>
      <c r="J822" s="845"/>
      <c r="K822" s="845"/>
      <c r="L822" s="845"/>
      <c r="M822" s="845"/>
      <c r="N822" s="845"/>
      <c r="O822" s="845"/>
      <c r="P822" s="845"/>
    </row>
    <row r="823" s="843" customFormat="true" ht="12.75" hidden="false" customHeight="false" outlineLevel="0" collapsed="false">
      <c r="A823" s="842"/>
      <c r="B823" s="845"/>
      <c r="C823" s="845"/>
      <c r="G823" s="845"/>
      <c r="H823" s="845"/>
      <c r="I823" s="845"/>
      <c r="J823" s="845"/>
      <c r="K823" s="845"/>
      <c r="L823" s="845"/>
      <c r="M823" s="845"/>
      <c r="N823" s="845"/>
      <c r="O823" s="845"/>
      <c r="P823" s="845"/>
    </row>
    <row r="824" s="843" customFormat="true" ht="12.75" hidden="false" customHeight="false" outlineLevel="0" collapsed="false">
      <c r="A824" s="842"/>
      <c r="B824" s="845"/>
      <c r="C824" s="845"/>
      <c r="G824" s="845"/>
      <c r="H824" s="845"/>
      <c r="I824" s="845"/>
      <c r="J824" s="845"/>
      <c r="K824" s="845"/>
      <c r="L824" s="845"/>
      <c r="M824" s="845"/>
      <c r="N824" s="845"/>
      <c r="O824" s="845"/>
      <c r="P824" s="845"/>
    </row>
    <row r="825" s="843" customFormat="true" ht="12.75" hidden="false" customHeight="false" outlineLevel="0" collapsed="false">
      <c r="A825" s="842"/>
      <c r="B825" s="845"/>
      <c r="C825" s="845"/>
      <c r="G825" s="845"/>
      <c r="H825" s="845"/>
      <c r="I825" s="845"/>
      <c r="J825" s="845"/>
      <c r="K825" s="845"/>
      <c r="L825" s="845"/>
      <c r="M825" s="845"/>
      <c r="N825" s="845"/>
      <c r="O825" s="845"/>
      <c r="P825" s="845"/>
    </row>
    <row r="826" s="843" customFormat="true" ht="12.75" hidden="false" customHeight="false" outlineLevel="0" collapsed="false">
      <c r="A826" s="842"/>
      <c r="B826" s="845"/>
      <c r="C826" s="845"/>
      <c r="G826" s="845"/>
      <c r="H826" s="845"/>
      <c r="I826" s="845"/>
      <c r="J826" s="845"/>
      <c r="K826" s="845"/>
      <c r="L826" s="845"/>
      <c r="M826" s="845"/>
      <c r="N826" s="845"/>
      <c r="O826" s="845"/>
      <c r="P826" s="845"/>
    </row>
    <row r="827" s="843" customFormat="true" ht="12.75" hidden="false" customHeight="false" outlineLevel="0" collapsed="false">
      <c r="A827" s="842"/>
      <c r="B827" s="845"/>
      <c r="C827" s="845"/>
      <c r="G827" s="845"/>
      <c r="H827" s="845"/>
      <c r="I827" s="845"/>
      <c r="J827" s="845"/>
      <c r="K827" s="845"/>
      <c r="L827" s="845"/>
      <c r="M827" s="845"/>
      <c r="N827" s="845"/>
      <c r="O827" s="845"/>
      <c r="P827" s="845"/>
    </row>
    <row r="828" s="843" customFormat="true" ht="12.75" hidden="false" customHeight="false" outlineLevel="0" collapsed="false">
      <c r="A828" s="842"/>
      <c r="B828" s="845"/>
      <c r="C828" s="845"/>
      <c r="G828" s="845"/>
      <c r="H828" s="845"/>
      <c r="I828" s="845"/>
      <c r="J828" s="845"/>
      <c r="K828" s="845"/>
      <c r="L828" s="845"/>
      <c r="M828" s="845"/>
      <c r="N828" s="845"/>
      <c r="O828" s="845"/>
      <c r="P828" s="845"/>
    </row>
    <row r="829" s="843" customFormat="true" ht="12.75" hidden="false" customHeight="false" outlineLevel="0" collapsed="false">
      <c r="A829" s="842"/>
      <c r="B829" s="845"/>
      <c r="C829" s="845"/>
      <c r="G829" s="845"/>
      <c r="H829" s="845"/>
      <c r="I829" s="845"/>
      <c r="J829" s="845"/>
      <c r="K829" s="845"/>
      <c r="L829" s="845"/>
      <c r="M829" s="845"/>
      <c r="N829" s="845"/>
      <c r="O829" s="845"/>
      <c r="P829" s="845"/>
    </row>
    <row r="830" s="843" customFormat="true" ht="12.75" hidden="false" customHeight="false" outlineLevel="0" collapsed="false">
      <c r="A830" s="842"/>
      <c r="B830" s="845"/>
      <c r="C830" s="845"/>
      <c r="G830" s="845"/>
      <c r="H830" s="845"/>
      <c r="I830" s="845"/>
      <c r="J830" s="845"/>
      <c r="K830" s="845"/>
      <c r="L830" s="845"/>
      <c r="M830" s="845"/>
      <c r="N830" s="845"/>
      <c r="O830" s="845"/>
      <c r="P830" s="845"/>
    </row>
    <row r="831" s="843" customFormat="true" ht="12.75" hidden="false" customHeight="false" outlineLevel="0" collapsed="false">
      <c r="A831" s="842"/>
      <c r="B831" s="845"/>
      <c r="C831" s="845"/>
      <c r="G831" s="845"/>
      <c r="H831" s="845"/>
      <c r="I831" s="845"/>
      <c r="J831" s="845"/>
      <c r="K831" s="845"/>
      <c r="L831" s="845"/>
      <c r="M831" s="845"/>
      <c r="N831" s="845"/>
      <c r="O831" s="845"/>
      <c r="P831" s="845"/>
    </row>
    <row r="832" s="843" customFormat="true" ht="12.75" hidden="false" customHeight="false" outlineLevel="0" collapsed="false">
      <c r="A832" s="842"/>
      <c r="B832" s="845"/>
      <c r="C832" s="845"/>
      <c r="G832" s="845"/>
      <c r="H832" s="845"/>
      <c r="I832" s="845"/>
      <c r="J832" s="845"/>
      <c r="K832" s="845"/>
      <c r="L832" s="845"/>
      <c r="M832" s="845"/>
      <c r="N832" s="845"/>
      <c r="O832" s="845"/>
      <c r="P832" s="845"/>
    </row>
    <row r="833" s="843" customFormat="true" ht="12.75" hidden="false" customHeight="false" outlineLevel="0" collapsed="false">
      <c r="A833" s="842"/>
      <c r="B833" s="845"/>
      <c r="C833" s="845"/>
      <c r="G833" s="845"/>
      <c r="H833" s="845"/>
      <c r="I833" s="845"/>
      <c r="J833" s="845"/>
      <c r="K833" s="845"/>
      <c r="L833" s="845"/>
      <c r="M833" s="845"/>
      <c r="N833" s="845"/>
      <c r="O833" s="845"/>
      <c r="P833" s="845"/>
    </row>
    <row r="834" s="843" customFormat="true" ht="12.75" hidden="false" customHeight="false" outlineLevel="0" collapsed="false">
      <c r="A834" s="842"/>
      <c r="B834" s="845"/>
      <c r="C834" s="845"/>
      <c r="G834" s="845"/>
      <c r="H834" s="845"/>
      <c r="I834" s="845"/>
      <c r="J834" s="845"/>
      <c r="K834" s="845"/>
      <c r="L834" s="845"/>
      <c r="M834" s="845"/>
      <c r="N834" s="845"/>
      <c r="O834" s="845"/>
      <c r="P834" s="845"/>
    </row>
    <row r="835" s="843" customFormat="true" ht="12.75" hidden="false" customHeight="false" outlineLevel="0" collapsed="false">
      <c r="A835" s="842"/>
      <c r="B835" s="845"/>
      <c r="C835" s="845"/>
      <c r="G835" s="845"/>
      <c r="H835" s="845"/>
      <c r="I835" s="845"/>
      <c r="J835" s="845"/>
      <c r="K835" s="845"/>
      <c r="L835" s="845"/>
      <c r="M835" s="845"/>
      <c r="N835" s="845"/>
      <c r="O835" s="845"/>
      <c r="P835" s="845"/>
    </row>
    <row r="836" s="843" customFormat="true" ht="12.75" hidden="false" customHeight="false" outlineLevel="0" collapsed="false">
      <c r="A836" s="842"/>
      <c r="B836" s="845"/>
      <c r="C836" s="845"/>
      <c r="G836" s="845"/>
      <c r="H836" s="845"/>
      <c r="I836" s="845"/>
      <c r="J836" s="845"/>
      <c r="K836" s="845"/>
      <c r="L836" s="845"/>
      <c r="M836" s="845"/>
      <c r="N836" s="845"/>
      <c r="O836" s="845"/>
      <c r="P836" s="845"/>
    </row>
    <row r="837" s="843" customFormat="true" ht="12.75" hidden="false" customHeight="false" outlineLevel="0" collapsed="false">
      <c r="A837" s="842"/>
      <c r="B837" s="845"/>
      <c r="C837" s="845"/>
      <c r="G837" s="845"/>
      <c r="H837" s="845"/>
      <c r="I837" s="845"/>
      <c r="J837" s="845"/>
      <c r="K837" s="845"/>
      <c r="L837" s="845"/>
      <c r="M837" s="845"/>
      <c r="N837" s="845"/>
      <c r="O837" s="845"/>
      <c r="P837" s="845"/>
    </row>
    <row r="838" s="843" customFormat="true" ht="12.75" hidden="false" customHeight="false" outlineLevel="0" collapsed="false">
      <c r="A838" s="842"/>
      <c r="B838" s="845"/>
      <c r="C838" s="845"/>
      <c r="G838" s="845"/>
      <c r="H838" s="845"/>
      <c r="I838" s="845"/>
      <c r="J838" s="845"/>
      <c r="K838" s="845"/>
      <c r="L838" s="845"/>
      <c r="M838" s="845"/>
      <c r="N838" s="845"/>
      <c r="O838" s="845"/>
      <c r="P838" s="845"/>
    </row>
    <row r="839" s="843" customFormat="true" ht="12.75" hidden="false" customHeight="false" outlineLevel="0" collapsed="false">
      <c r="A839" s="842"/>
      <c r="B839" s="845"/>
      <c r="C839" s="845"/>
      <c r="G839" s="845"/>
      <c r="H839" s="845"/>
      <c r="I839" s="845"/>
      <c r="J839" s="845"/>
      <c r="K839" s="845"/>
      <c r="L839" s="845"/>
      <c r="M839" s="845"/>
      <c r="N839" s="845"/>
      <c r="O839" s="845"/>
      <c r="P839" s="845"/>
    </row>
    <row r="840" s="843" customFormat="true" ht="12.75" hidden="false" customHeight="false" outlineLevel="0" collapsed="false">
      <c r="A840" s="842"/>
      <c r="B840" s="845"/>
      <c r="C840" s="845"/>
      <c r="G840" s="845"/>
      <c r="H840" s="845"/>
      <c r="I840" s="845"/>
      <c r="J840" s="845"/>
      <c r="K840" s="845"/>
      <c r="L840" s="845"/>
      <c r="M840" s="845"/>
      <c r="N840" s="845"/>
      <c r="O840" s="845"/>
      <c r="P840" s="845"/>
    </row>
    <row r="841" s="843" customFormat="true" ht="12.75" hidden="false" customHeight="false" outlineLevel="0" collapsed="false">
      <c r="A841" s="842"/>
      <c r="B841" s="845"/>
      <c r="C841" s="845"/>
      <c r="G841" s="845"/>
      <c r="H841" s="845"/>
      <c r="I841" s="845"/>
      <c r="J841" s="845"/>
      <c r="K841" s="845"/>
      <c r="L841" s="845"/>
      <c r="M841" s="845"/>
      <c r="N841" s="845"/>
      <c r="O841" s="845"/>
      <c r="P841" s="845"/>
    </row>
    <row r="842" s="843" customFormat="true" ht="12.75" hidden="false" customHeight="false" outlineLevel="0" collapsed="false">
      <c r="A842" s="842"/>
      <c r="B842" s="845"/>
      <c r="C842" s="845"/>
      <c r="G842" s="845"/>
      <c r="H842" s="845"/>
      <c r="I842" s="845"/>
      <c r="J842" s="845"/>
      <c r="K842" s="845"/>
      <c r="L842" s="845"/>
      <c r="M842" s="845"/>
      <c r="N842" s="845"/>
      <c r="O842" s="845"/>
      <c r="P842" s="845"/>
    </row>
    <row r="843" s="843" customFormat="true" ht="12.75" hidden="false" customHeight="false" outlineLevel="0" collapsed="false">
      <c r="A843" s="842"/>
      <c r="B843" s="845"/>
      <c r="C843" s="845"/>
      <c r="G843" s="845"/>
      <c r="H843" s="845"/>
      <c r="I843" s="845"/>
      <c r="J843" s="845"/>
      <c r="K843" s="845"/>
      <c r="L843" s="845"/>
      <c r="M843" s="845"/>
      <c r="N843" s="845"/>
      <c r="O843" s="845"/>
      <c r="P843" s="845"/>
    </row>
    <row r="844" s="843" customFormat="true" ht="12.75" hidden="false" customHeight="false" outlineLevel="0" collapsed="false">
      <c r="A844" s="842"/>
      <c r="B844" s="845"/>
      <c r="C844" s="845"/>
      <c r="G844" s="845"/>
      <c r="H844" s="845"/>
      <c r="I844" s="845"/>
      <c r="J844" s="845"/>
      <c r="K844" s="845"/>
      <c r="L844" s="845"/>
      <c r="M844" s="845"/>
      <c r="N844" s="845"/>
      <c r="O844" s="845"/>
      <c r="P844" s="845"/>
    </row>
    <row r="845" s="843" customFormat="true" ht="12.75" hidden="false" customHeight="false" outlineLevel="0" collapsed="false">
      <c r="A845" s="842"/>
      <c r="B845" s="845"/>
      <c r="C845" s="845"/>
      <c r="G845" s="845"/>
      <c r="H845" s="845"/>
      <c r="I845" s="845"/>
      <c r="J845" s="845"/>
      <c r="K845" s="845"/>
      <c r="L845" s="845"/>
      <c r="M845" s="845"/>
      <c r="N845" s="845"/>
      <c r="O845" s="845"/>
      <c r="P845" s="845"/>
    </row>
    <row r="846" s="843" customFormat="true" ht="12.75" hidden="false" customHeight="false" outlineLevel="0" collapsed="false">
      <c r="A846" s="842"/>
      <c r="B846" s="845"/>
      <c r="C846" s="845"/>
      <c r="G846" s="845"/>
      <c r="H846" s="845"/>
      <c r="I846" s="845"/>
      <c r="J846" s="845"/>
      <c r="K846" s="845"/>
      <c r="L846" s="845"/>
      <c r="M846" s="845"/>
      <c r="N846" s="845"/>
      <c r="O846" s="845"/>
      <c r="P846" s="845"/>
    </row>
    <row r="847" s="843" customFormat="true" ht="12.75" hidden="false" customHeight="false" outlineLevel="0" collapsed="false">
      <c r="A847" s="842"/>
      <c r="B847" s="845"/>
      <c r="C847" s="845"/>
      <c r="G847" s="845"/>
      <c r="H847" s="845"/>
      <c r="I847" s="845"/>
      <c r="J847" s="845"/>
      <c r="K847" s="845"/>
      <c r="L847" s="845"/>
      <c r="M847" s="845"/>
      <c r="N847" s="845"/>
      <c r="O847" s="845"/>
      <c r="P847" s="845"/>
    </row>
    <row r="848" s="843" customFormat="true" ht="12.75" hidden="false" customHeight="false" outlineLevel="0" collapsed="false">
      <c r="A848" s="842"/>
      <c r="B848" s="845"/>
      <c r="C848" s="845"/>
      <c r="G848" s="845"/>
      <c r="H848" s="845"/>
      <c r="I848" s="845"/>
      <c r="J848" s="845"/>
      <c r="K848" s="845"/>
      <c r="L848" s="845"/>
      <c r="M848" s="845"/>
      <c r="N848" s="845"/>
      <c r="O848" s="845"/>
      <c r="P848" s="845"/>
    </row>
    <row r="849" s="843" customFormat="true" ht="12.75" hidden="false" customHeight="false" outlineLevel="0" collapsed="false">
      <c r="A849" s="842"/>
      <c r="B849" s="845"/>
      <c r="C849" s="845"/>
      <c r="G849" s="845"/>
      <c r="H849" s="845"/>
      <c r="I849" s="845"/>
      <c r="J849" s="845"/>
      <c r="K849" s="845"/>
      <c r="L849" s="845"/>
      <c r="M849" s="845"/>
      <c r="N849" s="845"/>
      <c r="O849" s="845"/>
      <c r="P849" s="845"/>
    </row>
    <row r="850" s="843" customFormat="true" ht="12.75" hidden="false" customHeight="false" outlineLevel="0" collapsed="false">
      <c r="A850" s="842"/>
      <c r="B850" s="845"/>
      <c r="C850" s="845"/>
      <c r="G850" s="845"/>
      <c r="H850" s="845"/>
      <c r="I850" s="845"/>
      <c r="J850" s="845"/>
      <c r="K850" s="845"/>
      <c r="L850" s="845"/>
      <c r="M850" s="845"/>
      <c r="N850" s="845"/>
      <c r="O850" s="845"/>
      <c r="P850" s="845"/>
    </row>
    <row r="851" s="843" customFormat="true" ht="12.75" hidden="false" customHeight="false" outlineLevel="0" collapsed="false">
      <c r="A851" s="842"/>
      <c r="B851" s="845"/>
      <c r="C851" s="845"/>
      <c r="G851" s="845"/>
      <c r="H851" s="845"/>
      <c r="I851" s="845"/>
      <c r="J851" s="845"/>
      <c r="K851" s="845"/>
      <c r="L851" s="845"/>
      <c r="M851" s="845"/>
      <c r="N851" s="845"/>
      <c r="O851" s="845"/>
      <c r="P851" s="845"/>
    </row>
    <row r="852" s="843" customFormat="true" ht="12.75" hidden="false" customHeight="false" outlineLevel="0" collapsed="false">
      <c r="A852" s="842"/>
      <c r="B852" s="845"/>
      <c r="C852" s="845"/>
      <c r="G852" s="845"/>
      <c r="H852" s="845"/>
      <c r="I852" s="845"/>
      <c r="J852" s="845"/>
      <c r="K852" s="845"/>
      <c r="L852" s="845"/>
      <c r="M852" s="845"/>
      <c r="N852" s="845"/>
      <c r="O852" s="845"/>
      <c r="P852" s="845"/>
    </row>
    <row r="853" s="843" customFormat="true" ht="12.75" hidden="false" customHeight="false" outlineLevel="0" collapsed="false">
      <c r="A853" s="842"/>
      <c r="B853" s="845"/>
      <c r="C853" s="845"/>
      <c r="G853" s="845"/>
      <c r="H853" s="845"/>
      <c r="I853" s="845"/>
      <c r="J853" s="845"/>
      <c r="K853" s="845"/>
      <c r="L853" s="845"/>
      <c r="M853" s="845"/>
      <c r="N853" s="845"/>
      <c r="O853" s="845"/>
      <c r="P853" s="845"/>
    </row>
    <row r="854" s="843" customFormat="true" ht="12.75" hidden="false" customHeight="false" outlineLevel="0" collapsed="false">
      <c r="A854" s="842"/>
      <c r="B854" s="845"/>
      <c r="C854" s="845"/>
      <c r="G854" s="845"/>
      <c r="H854" s="845"/>
      <c r="I854" s="845"/>
      <c r="J854" s="845"/>
      <c r="K854" s="845"/>
      <c r="L854" s="845"/>
      <c r="M854" s="845"/>
      <c r="N854" s="845"/>
      <c r="O854" s="845"/>
      <c r="P854" s="845"/>
    </row>
    <row r="855" s="843" customFormat="true" ht="12.75" hidden="false" customHeight="false" outlineLevel="0" collapsed="false">
      <c r="A855" s="842"/>
      <c r="B855" s="845"/>
      <c r="C855" s="845"/>
      <c r="G855" s="845"/>
      <c r="H855" s="845"/>
      <c r="I855" s="845"/>
      <c r="J855" s="845"/>
      <c r="K855" s="845"/>
      <c r="L855" s="845"/>
      <c r="M855" s="845"/>
      <c r="N855" s="845"/>
      <c r="O855" s="845"/>
      <c r="P855" s="845"/>
    </row>
    <row r="856" s="843" customFormat="true" ht="12.75" hidden="false" customHeight="false" outlineLevel="0" collapsed="false">
      <c r="A856" s="842"/>
      <c r="B856" s="845"/>
      <c r="C856" s="845"/>
      <c r="G856" s="845"/>
      <c r="H856" s="845"/>
      <c r="I856" s="845"/>
      <c r="J856" s="845"/>
      <c r="K856" s="845"/>
      <c r="L856" s="845"/>
      <c r="M856" s="845"/>
      <c r="N856" s="845"/>
      <c r="O856" s="845"/>
      <c r="P856" s="845"/>
    </row>
    <row r="857" s="843" customFormat="true" ht="12.75" hidden="false" customHeight="false" outlineLevel="0" collapsed="false">
      <c r="A857" s="842"/>
      <c r="B857" s="845"/>
      <c r="C857" s="845"/>
      <c r="G857" s="845"/>
      <c r="H857" s="845"/>
      <c r="I857" s="845"/>
      <c r="J857" s="845"/>
      <c r="K857" s="845"/>
      <c r="L857" s="845"/>
      <c r="M857" s="845"/>
      <c r="N857" s="845"/>
      <c r="O857" s="845"/>
      <c r="P857" s="845"/>
    </row>
    <row r="858" s="843" customFormat="true" ht="12.75" hidden="false" customHeight="false" outlineLevel="0" collapsed="false">
      <c r="A858" s="842"/>
      <c r="B858" s="845"/>
      <c r="C858" s="845"/>
      <c r="G858" s="845"/>
      <c r="H858" s="845"/>
      <c r="I858" s="845"/>
      <c r="J858" s="845"/>
      <c r="K858" s="845"/>
      <c r="L858" s="845"/>
      <c r="M858" s="845"/>
      <c r="N858" s="845"/>
      <c r="O858" s="845"/>
      <c r="P858" s="845"/>
    </row>
    <row r="859" s="843" customFormat="true" ht="12.75" hidden="false" customHeight="false" outlineLevel="0" collapsed="false">
      <c r="A859" s="842"/>
      <c r="B859" s="845"/>
      <c r="C859" s="845"/>
      <c r="G859" s="845"/>
      <c r="H859" s="845"/>
      <c r="I859" s="845"/>
      <c r="J859" s="845"/>
      <c r="K859" s="845"/>
      <c r="L859" s="845"/>
      <c r="M859" s="845"/>
      <c r="N859" s="845"/>
      <c r="O859" s="845"/>
      <c r="P859" s="845"/>
    </row>
    <row r="860" s="843" customFormat="true" ht="12.75" hidden="false" customHeight="false" outlineLevel="0" collapsed="false">
      <c r="A860" s="842"/>
      <c r="B860" s="845"/>
      <c r="C860" s="845"/>
      <c r="G860" s="845"/>
      <c r="H860" s="845"/>
      <c r="I860" s="845"/>
      <c r="J860" s="845"/>
      <c r="K860" s="845"/>
      <c r="L860" s="845"/>
      <c r="M860" s="845"/>
      <c r="N860" s="845"/>
      <c r="O860" s="845"/>
      <c r="P860" s="845"/>
    </row>
    <row r="861" s="843" customFormat="true" ht="12.75" hidden="false" customHeight="false" outlineLevel="0" collapsed="false">
      <c r="A861" s="842"/>
      <c r="B861" s="845"/>
      <c r="C861" s="845"/>
      <c r="G861" s="845"/>
      <c r="H861" s="845"/>
      <c r="I861" s="845"/>
      <c r="J861" s="845"/>
      <c r="K861" s="845"/>
      <c r="L861" s="845"/>
      <c r="M861" s="845"/>
      <c r="N861" s="845"/>
      <c r="O861" s="845"/>
      <c r="P861" s="845"/>
    </row>
    <row r="862" s="843" customFormat="true" ht="12.75" hidden="false" customHeight="false" outlineLevel="0" collapsed="false">
      <c r="A862" s="842"/>
      <c r="B862" s="845"/>
      <c r="C862" s="845"/>
      <c r="G862" s="845"/>
      <c r="H862" s="845"/>
      <c r="I862" s="845"/>
      <c r="J862" s="845"/>
      <c r="K862" s="845"/>
      <c r="L862" s="845"/>
      <c r="M862" s="845"/>
      <c r="N862" s="845"/>
      <c r="O862" s="845"/>
      <c r="P862" s="845"/>
    </row>
    <row r="863" s="843" customFormat="true" ht="12.75" hidden="false" customHeight="false" outlineLevel="0" collapsed="false">
      <c r="A863" s="842"/>
      <c r="B863" s="845"/>
      <c r="C863" s="845"/>
      <c r="G863" s="845"/>
      <c r="H863" s="845"/>
      <c r="I863" s="845"/>
      <c r="J863" s="845"/>
      <c r="K863" s="845"/>
      <c r="L863" s="845"/>
      <c r="M863" s="845"/>
      <c r="N863" s="845"/>
      <c r="O863" s="845"/>
      <c r="P863" s="845"/>
    </row>
    <row r="864" s="843" customFormat="true" ht="12.75" hidden="false" customHeight="false" outlineLevel="0" collapsed="false">
      <c r="A864" s="842"/>
      <c r="B864" s="845"/>
      <c r="C864" s="845"/>
      <c r="G864" s="845"/>
      <c r="H864" s="845"/>
      <c r="I864" s="845"/>
      <c r="J864" s="845"/>
      <c r="K864" s="845"/>
      <c r="L864" s="845"/>
      <c r="M864" s="845"/>
      <c r="N864" s="845"/>
      <c r="O864" s="845"/>
      <c r="P864" s="845"/>
    </row>
    <row r="865" s="843" customFormat="true" ht="12.75" hidden="false" customHeight="false" outlineLevel="0" collapsed="false">
      <c r="A865" s="842"/>
      <c r="B865" s="845"/>
      <c r="C865" s="845"/>
      <c r="G865" s="845"/>
      <c r="H865" s="845"/>
      <c r="I865" s="845"/>
      <c r="J865" s="845"/>
      <c r="K865" s="845"/>
      <c r="L865" s="845"/>
      <c r="M865" s="845"/>
      <c r="N865" s="845"/>
      <c r="O865" s="845"/>
      <c r="P865" s="845"/>
    </row>
    <row r="866" s="843" customFormat="true" ht="12.75" hidden="false" customHeight="false" outlineLevel="0" collapsed="false">
      <c r="A866" s="842"/>
      <c r="B866" s="845"/>
      <c r="C866" s="845"/>
      <c r="G866" s="845"/>
      <c r="H866" s="845"/>
      <c r="I866" s="845"/>
      <c r="J866" s="845"/>
      <c r="K866" s="845"/>
      <c r="L866" s="845"/>
      <c r="M866" s="845"/>
      <c r="N866" s="845"/>
      <c r="O866" s="845"/>
      <c r="P866" s="845"/>
    </row>
    <row r="867" s="843" customFormat="true" ht="12.75" hidden="false" customHeight="false" outlineLevel="0" collapsed="false">
      <c r="A867" s="842"/>
      <c r="B867" s="845"/>
      <c r="C867" s="845"/>
      <c r="G867" s="845"/>
      <c r="H867" s="845"/>
      <c r="I867" s="845"/>
      <c r="J867" s="845"/>
      <c r="K867" s="845"/>
      <c r="L867" s="845"/>
      <c r="M867" s="845"/>
      <c r="N867" s="845"/>
      <c r="O867" s="845"/>
      <c r="P867" s="845"/>
    </row>
    <row r="868" s="843" customFormat="true" ht="12.75" hidden="false" customHeight="false" outlineLevel="0" collapsed="false">
      <c r="A868" s="842"/>
      <c r="B868" s="845"/>
      <c r="C868" s="845"/>
      <c r="G868" s="845"/>
      <c r="H868" s="845"/>
      <c r="I868" s="845"/>
      <c r="J868" s="845"/>
      <c r="K868" s="845"/>
      <c r="L868" s="845"/>
      <c r="M868" s="845"/>
      <c r="N868" s="845"/>
      <c r="O868" s="845"/>
      <c r="P868" s="845"/>
    </row>
    <row r="869" s="843" customFormat="true" ht="12.75" hidden="false" customHeight="false" outlineLevel="0" collapsed="false">
      <c r="A869" s="842"/>
      <c r="B869" s="845"/>
      <c r="C869" s="845"/>
      <c r="G869" s="845"/>
      <c r="H869" s="845"/>
      <c r="I869" s="845"/>
      <c r="J869" s="845"/>
      <c r="K869" s="845"/>
      <c r="L869" s="845"/>
      <c r="M869" s="845"/>
      <c r="N869" s="845"/>
      <c r="O869" s="845"/>
      <c r="P869" s="845"/>
    </row>
    <row r="870" s="843" customFormat="true" ht="12.75" hidden="false" customHeight="false" outlineLevel="0" collapsed="false">
      <c r="A870" s="842"/>
      <c r="B870" s="845"/>
      <c r="C870" s="845"/>
      <c r="G870" s="845"/>
      <c r="H870" s="845"/>
      <c r="I870" s="845"/>
      <c r="J870" s="845"/>
      <c r="K870" s="845"/>
      <c r="L870" s="845"/>
      <c r="M870" s="845"/>
      <c r="N870" s="845"/>
      <c r="O870" s="845"/>
      <c r="P870" s="845"/>
    </row>
    <row r="871" s="843" customFormat="true" ht="12.75" hidden="false" customHeight="false" outlineLevel="0" collapsed="false">
      <c r="A871" s="842"/>
      <c r="B871" s="845"/>
      <c r="C871" s="845"/>
      <c r="G871" s="845"/>
      <c r="H871" s="845"/>
      <c r="I871" s="845"/>
      <c r="J871" s="845"/>
      <c r="K871" s="845"/>
      <c r="L871" s="845"/>
      <c r="M871" s="845"/>
      <c r="N871" s="845"/>
      <c r="O871" s="845"/>
      <c r="P871" s="845"/>
    </row>
    <row r="872" s="843" customFormat="true" ht="12.75" hidden="false" customHeight="false" outlineLevel="0" collapsed="false">
      <c r="A872" s="842"/>
      <c r="B872" s="845"/>
      <c r="C872" s="845"/>
      <c r="G872" s="845"/>
      <c r="H872" s="845"/>
      <c r="I872" s="845"/>
      <c r="J872" s="845"/>
      <c r="K872" s="845"/>
      <c r="L872" s="845"/>
      <c r="M872" s="845"/>
      <c r="N872" s="845"/>
      <c r="O872" s="845"/>
      <c r="P872" s="845"/>
    </row>
    <row r="873" s="843" customFormat="true" ht="12.75" hidden="false" customHeight="false" outlineLevel="0" collapsed="false">
      <c r="A873" s="842"/>
      <c r="B873" s="845"/>
      <c r="C873" s="845"/>
      <c r="G873" s="845"/>
      <c r="H873" s="845"/>
      <c r="I873" s="845"/>
      <c r="J873" s="845"/>
      <c r="K873" s="845"/>
      <c r="L873" s="845"/>
      <c r="M873" s="845"/>
      <c r="N873" s="845"/>
      <c r="O873" s="845"/>
      <c r="P873" s="845"/>
    </row>
    <row r="874" s="843" customFormat="true" ht="12.75" hidden="false" customHeight="false" outlineLevel="0" collapsed="false">
      <c r="A874" s="842"/>
      <c r="B874" s="845"/>
      <c r="C874" s="845"/>
      <c r="G874" s="845"/>
      <c r="H874" s="845"/>
      <c r="I874" s="845"/>
      <c r="J874" s="845"/>
      <c r="K874" s="845"/>
      <c r="L874" s="845"/>
      <c r="M874" s="845"/>
      <c r="N874" s="845"/>
      <c r="O874" s="845"/>
      <c r="P874" s="845"/>
    </row>
    <row r="875" s="843" customFormat="true" ht="12.75" hidden="false" customHeight="false" outlineLevel="0" collapsed="false">
      <c r="A875" s="842"/>
      <c r="B875" s="845"/>
      <c r="C875" s="845"/>
      <c r="G875" s="845"/>
      <c r="H875" s="845"/>
      <c r="I875" s="845"/>
      <c r="J875" s="845"/>
      <c r="K875" s="845"/>
      <c r="L875" s="845"/>
      <c r="M875" s="845"/>
      <c r="N875" s="845"/>
      <c r="O875" s="845"/>
      <c r="P875" s="845"/>
    </row>
    <row r="876" s="843" customFormat="true" ht="12.75" hidden="false" customHeight="false" outlineLevel="0" collapsed="false">
      <c r="A876" s="842"/>
      <c r="B876" s="845"/>
      <c r="C876" s="845"/>
      <c r="G876" s="845"/>
      <c r="H876" s="845"/>
      <c r="I876" s="845"/>
      <c r="J876" s="845"/>
      <c r="K876" s="845"/>
      <c r="L876" s="845"/>
      <c r="M876" s="845"/>
      <c r="N876" s="845"/>
      <c r="O876" s="845"/>
      <c r="P876" s="845"/>
    </row>
    <row r="877" s="843" customFormat="true" ht="12.75" hidden="false" customHeight="false" outlineLevel="0" collapsed="false">
      <c r="A877" s="842"/>
      <c r="B877" s="845"/>
      <c r="C877" s="845"/>
      <c r="G877" s="845"/>
      <c r="H877" s="845"/>
      <c r="I877" s="845"/>
      <c r="J877" s="845"/>
      <c r="K877" s="845"/>
      <c r="L877" s="845"/>
      <c r="M877" s="845"/>
      <c r="N877" s="845"/>
      <c r="O877" s="845"/>
      <c r="P877" s="845"/>
    </row>
    <row r="878" s="843" customFormat="true" ht="12.75" hidden="false" customHeight="false" outlineLevel="0" collapsed="false">
      <c r="A878" s="842"/>
      <c r="B878" s="845"/>
      <c r="C878" s="845"/>
      <c r="G878" s="845"/>
      <c r="H878" s="845"/>
      <c r="I878" s="845"/>
      <c r="J878" s="845"/>
      <c r="K878" s="845"/>
      <c r="L878" s="845"/>
      <c r="M878" s="845"/>
      <c r="N878" s="845"/>
      <c r="O878" s="845"/>
      <c r="P878" s="845"/>
    </row>
    <row r="879" s="843" customFormat="true" ht="12.75" hidden="false" customHeight="false" outlineLevel="0" collapsed="false">
      <c r="A879" s="842"/>
      <c r="B879" s="845"/>
      <c r="C879" s="845"/>
      <c r="G879" s="845"/>
      <c r="H879" s="845"/>
      <c r="I879" s="845"/>
      <c r="J879" s="845"/>
      <c r="K879" s="845"/>
      <c r="L879" s="845"/>
      <c r="M879" s="845"/>
      <c r="N879" s="845"/>
      <c r="O879" s="845"/>
      <c r="P879" s="845"/>
    </row>
    <row r="880" s="843" customFormat="true" ht="12.75" hidden="false" customHeight="false" outlineLevel="0" collapsed="false">
      <c r="A880" s="842"/>
      <c r="B880" s="845"/>
      <c r="C880" s="845"/>
      <c r="G880" s="845"/>
      <c r="H880" s="845"/>
      <c r="I880" s="845"/>
      <c r="J880" s="845"/>
      <c r="K880" s="845"/>
      <c r="L880" s="845"/>
      <c r="M880" s="845"/>
      <c r="N880" s="845"/>
      <c r="O880" s="845"/>
      <c r="P880" s="845"/>
    </row>
    <row r="881" s="843" customFormat="true" ht="12.75" hidden="false" customHeight="false" outlineLevel="0" collapsed="false">
      <c r="A881" s="842"/>
      <c r="B881" s="845"/>
      <c r="C881" s="845"/>
      <c r="G881" s="845"/>
      <c r="H881" s="845"/>
      <c r="I881" s="845"/>
      <c r="J881" s="845"/>
      <c r="K881" s="845"/>
      <c r="L881" s="845"/>
      <c r="M881" s="845"/>
      <c r="N881" s="845"/>
      <c r="O881" s="845"/>
      <c r="P881" s="845"/>
    </row>
    <row r="882" s="843" customFormat="true" ht="12.75" hidden="false" customHeight="false" outlineLevel="0" collapsed="false">
      <c r="A882" s="842"/>
      <c r="B882" s="845"/>
      <c r="C882" s="845"/>
      <c r="G882" s="845"/>
      <c r="H882" s="845"/>
      <c r="I882" s="845"/>
      <c r="J882" s="845"/>
      <c r="K882" s="845"/>
      <c r="L882" s="845"/>
      <c r="M882" s="845"/>
      <c r="N882" s="845"/>
      <c r="O882" s="845"/>
      <c r="P882" s="845"/>
    </row>
    <row r="883" s="843" customFormat="true" ht="12.75" hidden="false" customHeight="false" outlineLevel="0" collapsed="false">
      <c r="A883" s="842"/>
      <c r="B883" s="845"/>
      <c r="C883" s="845"/>
      <c r="G883" s="845"/>
      <c r="H883" s="845"/>
      <c r="I883" s="845"/>
      <c r="J883" s="845"/>
      <c r="K883" s="845"/>
      <c r="L883" s="845"/>
      <c r="M883" s="845"/>
      <c r="N883" s="845"/>
      <c r="O883" s="845"/>
      <c r="P883" s="845"/>
    </row>
    <row r="884" s="843" customFormat="true" ht="12.75" hidden="false" customHeight="false" outlineLevel="0" collapsed="false">
      <c r="A884" s="842"/>
      <c r="B884" s="845"/>
      <c r="C884" s="845"/>
      <c r="G884" s="845"/>
      <c r="H884" s="845"/>
      <c r="I884" s="845"/>
      <c r="J884" s="845"/>
      <c r="K884" s="845"/>
      <c r="L884" s="845"/>
      <c r="M884" s="845"/>
      <c r="N884" s="845"/>
      <c r="O884" s="845"/>
      <c r="P884" s="845"/>
    </row>
    <row r="885" s="843" customFormat="true" ht="12.75" hidden="false" customHeight="false" outlineLevel="0" collapsed="false">
      <c r="A885" s="842"/>
      <c r="B885" s="845"/>
      <c r="C885" s="845"/>
      <c r="G885" s="845"/>
      <c r="H885" s="845"/>
      <c r="I885" s="845"/>
      <c r="J885" s="845"/>
      <c r="K885" s="845"/>
      <c r="L885" s="845"/>
      <c r="M885" s="845"/>
      <c r="N885" s="845"/>
      <c r="O885" s="845"/>
      <c r="P885" s="845"/>
    </row>
    <row r="886" s="843" customFormat="true" ht="12.75" hidden="false" customHeight="false" outlineLevel="0" collapsed="false">
      <c r="A886" s="842"/>
      <c r="B886" s="845"/>
      <c r="C886" s="845"/>
      <c r="G886" s="845"/>
      <c r="H886" s="845"/>
      <c r="I886" s="845"/>
      <c r="J886" s="845"/>
      <c r="K886" s="845"/>
      <c r="L886" s="845"/>
      <c r="M886" s="845"/>
      <c r="N886" s="845"/>
      <c r="O886" s="845"/>
      <c r="P886" s="845"/>
    </row>
    <row r="887" s="843" customFormat="true" ht="12.75" hidden="false" customHeight="false" outlineLevel="0" collapsed="false">
      <c r="A887" s="842"/>
      <c r="B887" s="845"/>
      <c r="C887" s="845"/>
      <c r="G887" s="845"/>
      <c r="H887" s="845"/>
      <c r="I887" s="845"/>
      <c r="J887" s="845"/>
      <c r="K887" s="845"/>
      <c r="L887" s="845"/>
      <c r="M887" s="845"/>
      <c r="N887" s="845"/>
      <c r="O887" s="845"/>
      <c r="P887" s="845"/>
    </row>
    <row r="888" s="843" customFormat="true" ht="12.75" hidden="false" customHeight="false" outlineLevel="0" collapsed="false">
      <c r="A888" s="842"/>
      <c r="B888" s="845"/>
      <c r="C888" s="845"/>
      <c r="G888" s="845"/>
      <c r="H888" s="845"/>
      <c r="I888" s="845"/>
      <c r="J888" s="845"/>
      <c r="K888" s="845"/>
      <c r="L888" s="845"/>
      <c r="M888" s="845"/>
      <c r="N888" s="845"/>
      <c r="O888" s="845"/>
      <c r="P888" s="845"/>
    </row>
    <row r="889" s="843" customFormat="true" ht="12.75" hidden="false" customHeight="false" outlineLevel="0" collapsed="false">
      <c r="A889" s="842"/>
      <c r="B889" s="845"/>
      <c r="C889" s="845"/>
      <c r="G889" s="845"/>
      <c r="H889" s="845"/>
      <c r="I889" s="845"/>
      <c r="J889" s="845"/>
      <c r="K889" s="845"/>
      <c r="L889" s="845"/>
      <c r="M889" s="845"/>
      <c r="N889" s="845"/>
      <c r="O889" s="845"/>
      <c r="P889" s="845"/>
    </row>
    <row r="890" s="843" customFormat="true" ht="12.75" hidden="false" customHeight="false" outlineLevel="0" collapsed="false">
      <c r="A890" s="842"/>
      <c r="B890" s="845"/>
      <c r="C890" s="845"/>
      <c r="G890" s="845"/>
      <c r="H890" s="845"/>
      <c r="I890" s="845"/>
      <c r="J890" s="845"/>
      <c r="K890" s="845"/>
      <c r="L890" s="845"/>
      <c r="M890" s="845"/>
      <c r="N890" s="845"/>
      <c r="O890" s="845"/>
      <c r="P890" s="845"/>
    </row>
    <row r="891" s="843" customFormat="true" ht="12.75" hidden="false" customHeight="false" outlineLevel="0" collapsed="false">
      <c r="A891" s="842"/>
      <c r="B891" s="845"/>
      <c r="C891" s="845"/>
      <c r="G891" s="845"/>
      <c r="H891" s="845"/>
      <c r="I891" s="845"/>
      <c r="J891" s="845"/>
      <c r="K891" s="845"/>
      <c r="L891" s="845"/>
      <c r="M891" s="845"/>
      <c r="N891" s="845"/>
      <c r="O891" s="845"/>
      <c r="P891" s="845"/>
    </row>
    <row r="892" s="843" customFormat="true" ht="12.75" hidden="false" customHeight="false" outlineLevel="0" collapsed="false">
      <c r="A892" s="842"/>
      <c r="B892" s="845"/>
      <c r="C892" s="845"/>
      <c r="G892" s="845"/>
      <c r="H892" s="845"/>
      <c r="I892" s="845"/>
      <c r="J892" s="845"/>
      <c r="K892" s="845"/>
      <c r="L892" s="845"/>
      <c r="M892" s="845"/>
      <c r="N892" s="845"/>
      <c r="O892" s="845"/>
      <c r="P892" s="845"/>
    </row>
    <row r="893" s="843" customFormat="true" ht="12.75" hidden="false" customHeight="false" outlineLevel="0" collapsed="false">
      <c r="A893" s="842"/>
      <c r="B893" s="845"/>
      <c r="C893" s="845"/>
      <c r="G893" s="845"/>
      <c r="H893" s="845"/>
      <c r="I893" s="845"/>
      <c r="J893" s="845"/>
      <c r="K893" s="845"/>
      <c r="L893" s="845"/>
      <c r="M893" s="845"/>
      <c r="N893" s="845"/>
      <c r="O893" s="845"/>
      <c r="P893" s="845"/>
    </row>
    <row r="894" s="843" customFormat="true" ht="12.75" hidden="false" customHeight="false" outlineLevel="0" collapsed="false">
      <c r="A894" s="842"/>
      <c r="B894" s="845"/>
      <c r="C894" s="845"/>
      <c r="G894" s="845"/>
      <c r="H894" s="845"/>
      <c r="I894" s="845"/>
      <c r="J894" s="845"/>
      <c r="K894" s="845"/>
      <c r="L894" s="845"/>
      <c r="M894" s="845"/>
      <c r="N894" s="845"/>
      <c r="O894" s="845"/>
      <c r="P894" s="845"/>
    </row>
    <row r="895" s="843" customFormat="true" ht="12.75" hidden="false" customHeight="false" outlineLevel="0" collapsed="false">
      <c r="A895" s="842"/>
      <c r="B895" s="845"/>
      <c r="C895" s="845"/>
      <c r="G895" s="845"/>
      <c r="H895" s="845"/>
      <c r="I895" s="845"/>
      <c r="J895" s="845"/>
      <c r="K895" s="845"/>
      <c r="L895" s="845"/>
      <c r="M895" s="845"/>
      <c r="N895" s="845"/>
      <c r="O895" s="845"/>
      <c r="P895" s="845"/>
    </row>
    <row r="896" s="843" customFormat="true" ht="12.75" hidden="false" customHeight="false" outlineLevel="0" collapsed="false">
      <c r="A896" s="842"/>
      <c r="B896" s="845"/>
      <c r="C896" s="845"/>
      <c r="G896" s="845"/>
      <c r="H896" s="845"/>
      <c r="I896" s="845"/>
      <c r="J896" s="845"/>
      <c r="K896" s="845"/>
      <c r="L896" s="845"/>
      <c r="M896" s="845"/>
      <c r="N896" s="845"/>
      <c r="O896" s="845"/>
      <c r="P896" s="845"/>
    </row>
    <row r="897" s="843" customFormat="true" ht="12.75" hidden="false" customHeight="false" outlineLevel="0" collapsed="false">
      <c r="A897" s="842"/>
      <c r="B897" s="845"/>
      <c r="C897" s="845"/>
      <c r="G897" s="845"/>
      <c r="H897" s="845"/>
      <c r="I897" s="845"/>
      <c r="J897" s="845"/>
      <c r="K897" s="845"/>
      <c r="L897" s="845"/>
      <c r="M897" s="845"/>
      <c r="N897" s="845"/>
      <c r="O897" s="845"/>
      <c r="P897" s="845"/>
    </row>
    <row r="898" s="843" customFormat="true" ht="12.75" hidden="false" customHeight="false" outlineLevel="0" collapsed="false">
      <c r="A898" s="842"/>
      <c r="B898" s="845"/>
      <c r="C898" s="845"/>
      <c r="G898" s="845"/>
      <c r="H898" s="845"/>
      <c r="I898" s="845"/>
      <c r="J898" s="845"/>
      <c r="K898" s="845"/>
      <c r="L898" s="845"/>
      <c r="M898" s="845"/>
      <c r="N898" s="845"/>
      <c r="O898" s="845"/>
      <c r="P898" s="845"/>
    </row>
    <row r="899" s="843" customFormat="true" ht="12.75" hidden="false" customHeight="false" outlineLevel="0" collapsed="false">
      <c r="A899" s="842"/>
      <c r="B899" s="845"/>
      <c r="C899" s="845"/>
      <c r="G899" s="845"/>
      <c r="H899" s="845"/>
      <c r="I899" s="845"/>
      <c r="J899" s="845"/>
      <c r="K899" s="845"/>
      <c r="L899" s="845"/>
      <c r="M899" s="845"/>
      <c r="N899" s="845"/>
      <c r="O899" s="845"/>
      <c r="P899" s="845"/>
    </row>
    <row r="900" s="843" customFormat="true" ht="12.75" hidden="false" customHeight="false" outlineLevel="0" collapsed="false">
      <c r="A900" s="842"/>
      <c r="B900" s="845"/>
      <c r="C900" s="845"/>
      <c r="G900" s="845"/>
      <c r="H900" s="845"/>
      <c r="I900" s="845"/>
      <c r="J900" s="845"/>
      <c r="K900" s="845"/>
      <c r="L900" s="845"/>
      <c r="M900" s="845"/>
      <c r="N900" s="845"/>
      <c r="O900" s="845"/>
      <c r="P900" s="845"/>
    </row>
    <row r="901" s="843" customFormat="true" ht="12.75" hidden="false" customHeight="false" outlineLevel="0" collapsed="false">
      <c r="A901" s="842"/>
      <c r="B901" s="845"/>
      <c r="C901" s="845"/>
      <c r="G901" s="845"/>
      <c r="H901" s="845"/>
      <c r="I901" s="845"/>
      <c r="J901" s="845"/>
      <c r="K901" s="845"/>
      <c r="L901" s="845"/>
      <c r="M901" s="845"/>
      <c r="N901" s="845"/>
      <c r="O901" s="845"/>
      <c r="P901" s="845"/>
    </row>
    <row r="902" s="843" customFormat="true" ht="12.75" hidden="false" customHeight="false" outlineLevel="0" collapsed="false">
      <c r="A902" s="842"/>
      <c r="B902" s="845"/>
      <c r="C902" s="845"/>
      <c r="G902" s="845"/>
      <c r="H902" s="845"/>
      <c r="I902" s="845"/>
      <c r="J902" s="845"/>
      <c r="K902" s="845"/>
      <c r="L902" s="845"/>
      <c r="M902" s="845"/>
      <c r="N902" s="845"/>
      <c r="O902" s="845"/>
      <c r="P902" s="845"/>
    </row>
    <row r="903" s="843" customFormat="true" ht="12.75" hidden="false" customHeight="false" outlineLevel="0" collapsed="false">
      <c r="A903" s="842"/>
      <c r="B903" s="845"/>
      <c r="C903" s="845"/>
      <c r="G903" s="845"/>
      <c r="H903" s="845"/>
      <c r="I903" s="845"/>
      <c r="J903" s="845"/>
      <c r="K903" s="845"/>
      <c r="L903" s="845"/>
      <c r="M903" s="845"/>
      <c r="N903" s="845"/>
      <c r="O903" s="845"/>
      <c r="P903" s="845"/>
    </row>
    <row r="904" s="843" customFormat="true" ht="12.75" hidden="false" customHeight="false" outlineLevel="0" collapsed="false">
      <c r="A904" s="842"/>
      <c r="B904" s="845"/>
      <c r="C904" s="845"/>
      <c r="G904" s="845"/>
      <c r="H904" s="845"/>
      <c r="I904" s="845"/>
      <c r="J904" s="845"/>
      <c r="K904" s="845"/>
      <c r="L904" s="845"/>
      <c r="M904" s="845"/>
      <c r="N904" s="845"/>
      <c r="O904" s="845"/>
      <c r="P904" s="845"/>
    </row>
    <row r="905" s="843" customFormat="true" ht="12.75" hidden="false" customHeight="false" outlineLevel="0" collapsed="false">
      <c r="A905" s="842"/>
      <c r="B905" s="845"/>
      <c r="C905" s="845"/>
      <c r="G905" s="845"/>
      <c r="H905" s="845"/>
      <c r="I905" s="845"/>
      <c r="J905" s="845"/>
      <c r="K905" s="845"/>
      <c r="L905" s="845"/>
      <c r="M905" s="845"/>
      <c r="N905" s="845"/>
      <c r="O905" s="845"/>
      <c r="P905" s="845"/>
    </row>
    <row r="906" s="843" customFormat="true" ht="12.75" hidden="false" customHeight="false" outlineLevel="0" collapsed="false">
      <c r="A906" s="842"/>
      <c r="B906" s="845"/>
      <c r="C906" s="845"/>
      <c r="G906" s="845"/>
      <c r="H906" s="845"/>
      <c r="I906" s="845"/>
      <c r="J906" s="845"/>
      <c r="K906" s="845"/>
      <c r="L906" s="845"/>
      <c r="M906" s="845"/>
      <c r="N906" s="845"/>
      <c r="O906" s="845"/>
      <c r="P906" s="845"/>
    </row>
    <row r="907" s="843" customFormat="true" ht="12.75" hidden="false" customHeight="false" outlineLevel="0" collapsed="false">
      <c r="A907" s="842"/>
      <c r="B907" s="845"/>
      <c r="C907" s="845"/>
      <c r="G907" s="845"/>
      <c r="H907" s="845"/>
      <c r="I907" s="845"/>
      <c r="J907" s="845"/>
      <c r="K907" s="845"/>
      <c r="L907" s="845"/>
      <c r="M907" s="845"/>
      <c r="N907" s="845"/>
      <c r="O907" s="845"/>
      <c r="P907" s="845"/>
    </row>
    <row r="908" s="843" customFormat="true" ht="12.75" hidden="false" customHeight="false" outlineLevel="0" collapsed="false">
      <c r="A908" s="842"/>
      <c r="B908" s="845"/>
      <c r="C908" s="845"/>
      <c r="G908" s="845"/>
      <c r="H908" s="845"/>
      <c r="I908" s="845"/>
      <c r="J908" s="845"/>
      <c r="K908" s="845"/>
      <c r="L908" s="845"/>
      <c r="M908" s="845"/>
      <c r="N908" s="845"/>
      <c r="O908" s="845"/>
      <c r="P908" s="845"/>
    </row>
    <row r="909" s="843" customFormat="true" ht="12.75" hidden="false" customHeight="false" outlineLevel="0" collapsed="false">
      <c r="A909" s="842"/>
      <c r="B909" s="845"/>
      <c r="C909" s="845"/>
      <c r="G909" s="845"/>
      <c r="H909" s="845"/>
      <c r="I909" s="845"/>
      <c r="J909" s="845"/>
      <c r="K909" s="845"/>
      <c r="L909" s="845"/>
      <c r="M909" s="845"/>
      <c r="N909" s="845"/>
      <c r="O909" s="845"/>
      <c r="P909" s="845"/>
    </row>
    <row r="910" s="843" customFormat="true" ht="12.75" hidden="false" customHeight="false" outlineLevel="0" collapsed="false">
      <c r="A910" s="842"/>
      <c r="B910" s="845"/>
      <c r="C910" s="845"/>
      <c r="G910" s="845"/>
      <c r="H910" s="845"/>
      <c r="I910" s="845"/>
      <c r="J910" s="845"/>
      <c r="K910" s="845"/>
      <c r="L910" s="845"/>
      <c r="M910" s="845"/>
      <c r="N910" s="845"/>
      <c r="O910" s="845"/>
      <c r="P910" s="845"/>
    </row>
    <row r="911" s="843" customFormat="true" ht="12.75" hidden="false" customHeight="false" outlineLevel="0" collapsed="false">
      <c r="A911" s="842"/>
      <c r="B911" s="845"/>
      <c r="C911" s="845"/>
      <c r="G911" s="845"/>
      <c r="H911" s="845"/>
      <c r="I911" s="845"/>
      <c r="J911" s="845"/>
      <c r="K911" s="845"/>
      <c r="L911" s="845"/>
      <c r="M911" s="845"/>
      <c r="N911" s="845"/>
      <c r="O911" s="845"/>
      <c r="P911" s="845"/>
    </row>
    <row r="912" s="843" customFormat="true" ht="12.75" hidden="false" customHeight="false" outlineLevel="0" collapsed="false">
      <c r="A912" s="842"/>
      <c r="B912" s="845"/>
      <c r="C912" s="845"/>
      <c r="G912" s="845"/>
      <c r="H912" s="845"/>
      <c r="I912" s="845"/>
      <c r="J912" s="845"/>
      <c r="K912" s="845"/>
      <c r="L912" s="845"/>
      <c r="M912" s="845"/>
      <c r="N912" s="845"/>
      <c r="O912" s="845"/>
      <c r="P912" s="845"/>
    </row>
    <row r="913" s="843" customFormat="true" ht="12.75" hidden="false" customHeight="false" outlineLevel="0" collapsed="false">
      <c r="A913" s="842"/>
      <c r="B913" s="845"/>
      <c r="C913" s="845"/>
      <c r="G913" s="845"/>
      <c r="H913" s="845"/>
      <c r="I913" s="845"/>
      <c r="J913" s="845"/>
      <c r="K913" s="845"/>
      <c r="L913" s="845"/>
      <c r="M913" s="845"/>
      <c r="N913" s="845"/>
      <c r="O913" s="845"/>
      <c r="P913" s="845"/>
    </row>
    <row r="914" s="843" customFormat="true" ht="12.75" hidden="false" customHeight="false" outlineLevel="0" collapsed="false">
      <c r="A914" s="842"/>
      <c r="B914" s="845"/>
      <c r="C914" s="845"/>
      <c r="G914" s="845"/>
      <c r="H914" s="845"/>
      <c r="I914" s="845"/>
      <c r="J914" s="845"/>
      <c r="K914" s="845"/>
      <c r="L914" s="845"/>
      <c r="M914" s="845"/>
      <c r="N914" s="845"/>
      <c r="O914" s="845"/>
      <c r="P914" s="845"/>
    </row>
    <row r="915" s="843" customFormat="true" ht="12.75" hidden="false" customHeight="false" outlineLevel="0" collapsed="false">
      <c r="A915" s="842"/>
      <c r="B915" s="845"/>
      <c r="C915" s="845"/>
      <c r="G915" s="845"/>
      <c r="H915" s="845"/>
      <c r="I915" s="845"/>
      <c r="J915" s="845"/>
      <c r="K915" s="845"/>
      <c r="L915" s="845"/>
      <c r="M915" s="845"/>
      <c r="N915" s="845"/>
      <c r="O915" s="845"/>
      <c r="P915" s="845"/>
    </row>
    <row r="916" s="843" customFormat="true" ht="12.75" hidden="false" customHeight="false" outlineLevel="0" collapsed="false">
      <c r="A916" s="842"/>
      <c r="B916" s="845"/>
      <c r="C916" s="845"/>
      <c r="G916" s="845"/>
      <c r="H916" s="845"/>
      <c r="I916" s="845"/>
      <c r="J916" s="845"/>
      <c r="K916" s="845"/>
      <c r="L916" s="845"/>
      <c r="M916" s="845"/>
      <c r="N916" s="845"/>
      <c r="O916" s="845"/>
      <c r="P916" s="845"/>
    </row>
    <row r="917" s="843" customFormat="true" ht="12.75" hidden="false" customHeight="false" outlineLevel="0" collapsed="false">
      <c r="A917" s="842"/>
      <c r="B917" s="845"/>
      <c r="C917" s="845"/>
      <c r="G917" s="845"/>
      <c r="H917" s="845"/>
      <c r="I917" s="845"/>
      <c r="J917" s="845"/>
      <c r="K917" s="845"/>
      <c r="L917" s="845"/>
      <c r="M917" s="845"/>
      <c r="N917" s="845"/>
      <c r="O917" s="845"/>
      <c r="P917" s="845"/>
    </row>
    <row r="918" s="843" customFormat="true" ht="12.75" hidden="false" customHeight="false" outlineLevel="0" collapsed="false">
      <c r="A918" s="842"/>
      <c r="B918" s="845"/>
      <c r="C918" s="845"/>
      <c r="G918" s="845"/>
      <c r="H918" s="845"/>
      <c r="I918" s="845"/>
      <c r="J918" s="845"/>
      <c r="K918" s="845"/>
      <c r="L918" s="845"/>
      <c r="M918" s="845"/>
      <c r="N918" s="845"/>
      <c r="O918" s="845"/>
      <c r="P918" s="845"/>
    </row>
    <row r="919" s="843" customFormat="true" ht="12.75" hidden="false" customHeight="false" outlineLevel="0" collapsed="false">
      <c r="A919" s="842"/>
      <c r="B919" s="845"/>
      <c r="C919" s="845"/>
      <c r="G919" s="845"/>
      <c r="H919" s="845"/>
      <c r="I919" s="845"/>
      <c r="J919" s="845"/>
      <c r="K919" s="845"/>
      <c r="L919" s="845"/>
      <c r="M919" s="845"/>
      <c r="N919" s="845"/>
      <c r="O919" s="845"/>
      <c r="P919" s="845"/>
    </row>
    <row r="920" s="843" customFormat="true" ht="12.75" hidden="false" customHeight="false" outlineLevel="0" collapsed="false">
      <c r="A920" s="842"/>
      <c r="B920" s="845"/>
      <c r="C920" s="845"/>
      <c r="G920" s="845"/>
      <c r="H920" s="845"/>
      <c r="I920" s="845"/>
      <c r="J920" s="845"/>
      <c r="K920" s="845"/>
      <c r="L920" s="845"/>
      <c r="M920" s="845"/>
      <c r="N920" s="845"/>
      <c r="O920" s="845"/>
      <c r="P920" s="845"/>
    </row>
    <row r="921" s="843" customFormat="true" ht="12.75" hidden="false" customHeight="false" outlineLevel="0" collapsed="false">
      <c r="A921" s="842"/>
      <c r="B921" s="845"/>
      <c r="C921" s="845"/>
      <c r="G921" s="845"/>
      <c r="H921" s="845"/>
      <c r="I921" s="845"/>
      <c r="J921" s="845"/>
      <c r="K921" s="845"/>
      <c r="L921" s="845"/>
      <c r="M921" s="845"/>
      <c r="N921" s="845"/>
      <c r="O921" s="845"/>
      <c r="P921" s="845"/>
    </row>
    <row r="922" s="843" customFormat="true" ht="12.75" hidden="false" customHeight="false" outlineLevel="0" collapsed="false">
      <c r="A922" s="842"/>
      <c r="B922" s="845"/>
      <c r="C922" s="845"/>
      <c r="G922" s="845"/>
      <c r="H922" s="845"/>
      <c r="I922" s="845"/>
      <c r="J922" s="845"/>
      <c r="K922" s="845"/>
      <c r="L922" s="845"/>
      <c r="M922" s="845"/>
      <c r="N922" s="845"/>
      <c r="O922" s="845"/>
      <c r="P922" s="845"/>
    </row>
    <row r="923" s="843" customFormat="true" ht="12.75" hidden="false" customHeight="false" outlineLevel="0" collapsed="false">
      <c r="A923" s="842"/>
      <c r="B923" s="845"/>
      <c r="C923" s="845"/>
      <c r="G923" s="845"/>
      <c r="H923" s="845"/>
      <c r="I923" s="845"/>
      <c r="J923" s="845"/>
      <c r="K923" s="845"/>
      <c r="L923" s="845"/>
      <c r="M923" s="845"/>
      <c r="N923" s="845"/>
      <c r="O923" s="845"/>
      <c r="P923" s="845"/>
    </row>
    <row r="924" s="843" customFormat="true" ht="12.75" hidden="false" customHeight="false" outlineLevel="0" collapsed="false">
      <c r="A924" s="842"/>
      <c r="B924" s="845"/>
      <c r="C924" s="845"/>
      <c r="G924" s="845"/>
      <c r="H924" s="845"/>
      <c r="I924" s="845"/>
      <c r="J924" s="845"/>
      <c r="K924" s="845"/>
      <c r="L924" s="845"/>
      <c r="M924" s="845"/>
      <c r="N924" s="845"/>
      <c r="O924" s="845"/>
      <c r="P924" s="845"/>
    </row>
    <row r="925" s="843" customFormat="true" ht="12.75" hidden="false" customHeight="false" outlineLevel="0" collapsed="false">
      <c r="A925" s="842"/>
      <c r="B925" s="845"/>
      <c r="C925" s="845"/>
      <c r="G925" s="845"/>
      <c r="H925" s="845"/>
      <c r="I925" s="845"/>
      <c r="J925" s="845"/>
      <c r="K925" s="845"/>
      <c r="L925" s="845"/>
      <c r="M925" s="845"/>
      <c r="N925" s="845"/>
      <c r="O925" s="845"/>
      <c r="P925" s="845"/>
    </row>
    <row r="926" s="843" customFormat="true" ht="12.75" hidden="false" customHeight="false" outlineLevel="0" collapsed="false">
      <c r="A926" s="842"/>
      <c r="B926" s="845"/>
      <c r="C926" s="845"/>
      <c r="G926" s="845"/>
      <c r="H926" s="845"/>
      <c r="I926" s="845"/>
      <c r="J926" s="845"/>
      <c r="K926" s="845"/>
      <c r="L926" s="845"/>
      <c r="M926" s="845"/>
      <c r="N926" s="845"/>
      <c r="O926" s="845"/>
      <c r="P926" s="845"/>
    </row>
    <row r="927" s="843" customFormat="true" ht="12.75" hidden="false" customHeight="false" outlineLevel="0" collapsed="false">
      <c r="A927" s="842"/>
      <c r="B927" s="845"/>
      <c r="C927" s="845"/>
      <c r="G927" s="845"/>
      <c r="H927" s="845"/>
      <c r="I927" s="845"/>
      <c r="J927" s="845"/>
      <c r="K927" s="845"/>
      <c r="L927" s="845"/>
      <c r="M927" s="845"/>
      <c r="N927" s="845"/>
      <c r="O927" s="845"/>
      <c r="P927" s="845"/>
    </row>
    <row r="928" s="843" customFormat="true" ht="12.75" hidden="false" customHeight="false" outlineLevel="0" collapsed="false">
      <c r="A928" s="842"/>
      <c r="B928" s="845"/>
      <c r="C928" s="845"/>
      <c r="G928" s="845"/>
      <c r="H928" s="845"/>
      <c r="I928" s="845"/>
      <c r="J928" s="845"/>
      <c r="K928" s="845"/>
      <c r="L928" s="845"/>
      <c r="M928" s="845"/>
      <c r="N928" s="845"/>
      <c r="O928" s="845"/>
      <c r="P928" s="845"/>
    </row>
    <row r="929" s="843" customFormat="true" ht="12.75" hidden="false" customHeight="false" outlineLevel="0" collapsed="false">
      <c r="A929" s="842"/>
      <c r="B929" s="845"/>
      <c r="C929" s="845"/>
      <c r="G929" s="845"/>
      <c r="H929" s="845"/>
      <c r="I929" s="845"/>
      <c r="J929" s="845"/>
      <c r="K929" s="845"/>
      <c r="L929" s="845"/>
      <c r="M929" s="845"/>
      <c r="N929" s="845"/>
      <c r="O929" s="845"/>
      <c r="P929" s="845"/>
    </row>
    <row r="930" s="843" customFormat="true" ht="12.75" hidden="false" customHeight="false" outlineLevel="0" collapsed="false">
      <c r="A930" s="842"/>
      <c r="B930" s="845"/>
      <c r="C930" s="845"/>
      <c r="G930" s="845"/>
      <c r="H930" s="845"/>
      <c r="I930" s="845"/>
      <c r="J930" s="845"/>
      <c r="K930" s="845"/>
      <c r="L930" s="845"/>
      <c r="M930" s="845"/>
      <c r="N930" s="845"/>
      <c r="O930" s="845"/>
      <c r="P930" s="845"/>
    </row>
    <row r="931" s="843" customFormat="true" ht="12.75" hidden="false" customHeight="false" outlineLevel="0" collapsed="false">
      <c r="A931" s="842"/>
      <c r="B931" s="845"/>
      <c r="C931" s="845"/>
      <c r="G931" s="845"/>
      <c r="H931" s="845"/>
      <c r="I931" s="845"/>
      <c r="J931" s="845"/>
      <c r="K931" s="845"/>
      <c r="L931" s="845"/>
      <c r="M931" s="845"/>
      <c r="N931" s="845"/>
      <c r="O931" s="845"/>
      <c r="P931" s="845"/>
    </row>
    <row r="932" s="843" customFormat="true" ht="12.75" hidden="false" customHeight="false" outlineLevel="0" collapsed="false">
      <c r="A932" s="842"/>
      <c r="B932" s="845"/>
      <c r="C932" s="845"/>
      <c r="G932" s="845"/>
      <c r="H932" s="845"/>
      <c r="I932" s="845"/>
      <c r="J932" s="845"/>
      <c r="K932" s="845"/>
      <c r="L932" s="845"/>
      <c r="M932" s="845"/>
      <c r="N932" s="845"/>
      <c r="O932" s="845"/>
      <c r="P932" s="845"/>
    </row>
    <row r="933" s="843" customFormat="true" ht="12.75" hidden="false" customHeight="false" outlineLevel="0" collapsed="false">
      <c r="A933" s="842"/>
      <c r="B933" s="845"/>
      <c r="C933" s="845"/>
      <c r="G933" s="845"/>
      <c r="H933" s="845"/>
      <c r="I933" s="845"/>
      <c r="J933" s="845"/>
      <c r="K933" s="845"/>
      <c r="L933" s="845"/>
      <c r="M933" s="845"/>
      <c r="N933" s="845"/>
      <c r="O933" s="845"/>
      <c r="P933" s="845"/>
    </row>
    <row r="934" s="843" customFormat="true" ht="12.75" hidden="false" customHeight="false" outlineLevel="0" collapsed="false">
      <c r="A934" s="842"/>
      <c r="B934" s="845"/>
      <c r="C934" s="845"/>
      <c r="G934" s="845"/>
      <c r="H934" s="845"/>
      <c r="I934" s="845"/>
      <c r="J934" s="845"/>
      <c r="K934" s="845"/>
      <c r="L934" s="845"/>
      <c r="M934" s="845"/>
      <c r="N934" s="845"/>
      <c r="O934" s="845"/>
      <c r="P934" s="845"/>
    </row>
    <row r="935" s="843" customFormat="true" ht="12.75" hidden="false" customHeight="false" outlineLevel="0" collapsed="false">
      <c r="A935" s="842"/>
      <c r="B935" s="845"/>
      <c r="C935" s="845"/>
      <c r="G935" s="845"/>
      <c r="H935" s="845"/>
      <c r="I935" s="845"/>
      <c r="J935" s="845"/>
      <c r="K935" s="845"/>
      <c r="L935" s="845"/>
      <c r="M935" s="845"/>
      <c r="N935" s="845"/>
      <c r="O935" s="845"/>
      <c r="P935" s="845"/>
    </row>
    <row r="936" s="843" customFormat="true" ht="12.75" hidden="false" customHeight="false" outlineLevel="0" collapsed="false">
      <c r="A936" s="842"/>
      <c r="B936" s="845"/>
      <c r="C936" s="845"/>
      <c r="G936" s="845"/>
      <c r="H936" s="845"/>
      <c r="I936" s="845"/>
      <c r="J936" s="845"/>
      <c r="K936" s="845"/>
      <c r="L936" s="845"/>
      <c r="M936" s="845"/>
      <c r="N936" s="845"/>
      <c r="O936" s="845"/>
      <c r="P936" s="845"/>
    </row>
    <row r="937" s="843" customFormat="true" ht="12.75" hidden="false" customHeight="false" outlineLevel="0" collapsed="false">
      <c r="A937" s="842"/>
      <c r="B937" s="845"/>
      <c r="C937" s="845"/>
      <c r="G937" s="845"/>
      <c r="H937" s="845"/>
      <c r="I937" s="845"/>
      <c r="J937" s="845"/>
      <c r="K937" s="845"/>
      <c r="L937" s="845"/>
      <c r="M937" s="845"/>
      <c r="N937" s="845"/>
      <c r="O937" s="845"/>
      <c r="P937" s="845"/>
    </row>
    <row r="938" s="843" customFormat="true" ht="12.75" hidden="false" customHeight="false" outlineLevel="0" collapsed="false">
      <c r="A938" s="842"/>
      <c r="B938" s="845"/>
      <c r="C938" s="845"/>
      <c r="G938" s="845"/>
      <c r="H938" s="845"/>
      <c r="I938" s="845"/>
      <c r="J938" s="845"/>
      <c r="K938" s="845"/>
      <c r="L938" s="845"/>
      <c r="M938" s="845"/>
      <c r="N938" s="845"/>
      <c r="O938" s="845"/>
      <c r="P938" s="845"/>
    </row>
    <row r="939" s="843" customFormat="true" ht="12.75" hidden="false" customHeight="false" outlineLevel="0" collapsed="false">
      <c r="A939" s="842"/>
      <c r="B939" s="845"/>
      <c r="C939" s="845"/>
      <c r="G939" s="845"/>
      <c r="H939" s="845"/>
      <c r="I939" s="845"/>
      <c r="J939" s="845"/>
      <c r="K939" s="845"/>
      <c r="L939" s="845"/>
      <c r="M939" s="845"/>
      <c r="N939" s="845"/>
      <c r="O939" s="845"/>
      <c r="P939" s="845"/>
    </row>
    <row r="940" s="843" customFormat="true" ht="12.75" hidden="false" customHeight="false" outlineLevel="0" collapsed="false">
      <c r="A940" s="842"/>
      <c r="B940" s="845"/>
      <c r="C940" s="845"/>
      <c r="G940" s="845"/>
      <c r="H940" s="845"/>
      <c r="I940" s="845"/>
      <c r="J940" s="845"/>
      <c r="K940" s="845"/>
      <c r="L940" s="845"/>
      <c r="M940" s="845"/>
      <c r="N940" s="845"/>
      <c r="O940" s="845"/>
      <c r="P940" s="845"/>
    </row>
    <row r="941" s="843" customFormat="true" ht="12.75" hidden="false" customHeight="false" outlineLevel="0" collapsed="false">
      <c r="A941" s="842"/>
      <c r="B941" s="845"/>
      <c r="C941" s="845"/>
      <c r="G941" s="845"/>
      <c r="H941" s="845"/>
      <c r="I941" s="845"/>
      <c r="J941" s="845"/>
      <c r="K941" s="845"/>
      <c r="L941" s="845"/>
      <c r="M941" s="845"/>
      <c r="N941" s="845"/>
      <c r="O941" s="845"/>
      <c r="P941" s="845"/>
    </row>
    <row r="942" s="843" customFormat="true" ht="12.75" hidden="false" customHeight="false" outlineLevel="0" collapsed="false">
      <c r="A942" s="842"/>
      <c r="B942" s="845"/>
      <c r="C942" s="845"/>
      <c r="G942" s="845"/>
      <c r="H942" s="845"/>
      <c r="I942" s="845"/>
      <c r="J942" s="845"/>
      <c r="K942" s="845"/>
      <c r="L942" s="845"/>
      <c r="M942" s="845"/>
      <c r="N942" s="845"/>
      <c r="O942" s="845"/>
      <c r="P942" s="845"/>
    </row>
    <row r="943" s="843" customFormat="true" ht="12.75" hidden="false" customHeight="false" outlineLevel="0" collapsed="false">
      <c r="A943" s="842"/>
      <c r="B943" s="845"/>
      <c r="C943" s="845"/>
      <c r="G943" s="845"/>
      <c r="H943" s="845"/>
      <c r="I943" s="845"/>
      <c r="J943" s="845"/>
      <c r="K943" s="845"/>
      <c r="L943" s="845"/>
      <c r="M943" s="845"/>
      <c r="N943" s="845"/>
      <c r="O943" s="845"/>
      <c r="P943" s="845"/>
    </row>
    <row r="944" s="843" customFormat="true" ht="12.75" hidden="false" customHeight="false" outlineLevel="0" collapsed="false">
      <c r="A944" s="842"/>
      <c r="B944" s="845"/>
      <c r="C944" s="845"/>
      <c r="G944" s="845"/>
      <c r="H944" s="845"/>
      <c r="I944" s="845"/>
      <c r="J944" s="845"/>
      <c r="K944" s="845"/>
      <c r="L944" s="845"/>
      <c r="M944" s="845"/>
      <c r="N944" s="845"/>
      <c r="O944" s="845"/>
      <c r="P944" s="845"/>
    </row>
    <row r="945" s="843" customFormat="true" ht="12.75" hidden="false" customHeight="false" outlineLevel="0" collapsed="false">
      <c r="A945" s="842"/>
      <c r="B945" s="845"/>
      <c r="C945" s="845"/>
      <c r="G945" s="845"/>
      <c r="H945" s="845"/>
      <c r="I945" s="845"/>
      <c r="J945" s="845"/>
      <c r="K945" s="845"/>
      <c r="L945" s="845"/>
      <c r="M945" s="845"/>
      <c r="N945" s="845"/>
      <c r="O945" s="845"/>
      <c r="P945" s="845"/>
    </row>
    <row r="946" s="843" customFormat="true" ht="12.75" hidden="false" customHeight="false" outlineLevel="0" collapsed="false">
      <c r="A946" s="842"/>
      <c r="B946" s="845"/>
      <c r="C946" s="845"/>
      <c r="G946" s="845"/>
      <c r="H946" s="845"/>
      <c r="I946" s="845"/>
      <c r="J946" s="845"/>
      <c r="K946" s="845"/>
      <c r="L946" s="845"/>
      <c r="M946" s="845"/>
      <c r="N946" s="845"/>
      <c r="O946" s="845"/>
      <c r="P946" s="845"/>
    </row>
    <row r="947" s="843" customFormat="true" ht="12.75" hidden="false" customHeight="false" outlineLevel="0" collapsed="false">
      <c r="A947" s="842"/>
      <c r="B947" s="845"/>
      <c r="C947" s="845"/>
      <c r="G947" s="845"/>
      <c r="H947" s="845"/>
      <c r="I947" s="845"/>
      <c r="J947" s="845"/>
      <c r="K947" s="845"/>
      <c r="L947" s="845"/>
      <c r="M947" s="845"/>
      <c r="N947" s="845"/>
      <c r="O947" s="845"/>
      <c r="P947" s="845"/>
    </row>
    <row r="948" s="843" customFormat="true" ht="12.75" hidden="false" customHeight="false" outlineLevel="0" collapsed="false">
      <c r="A948" s="842"/>
      <c r="B948" s="845"/>
      <c r="C948" s="845"/>
      <c r="G948" s="845"/>
      <c r="H948" s="845"/>
      <c r="I948" s="845"/>
      <c r="J948" s="845"/>
      <c r="K948" s="845"/>
      <c r="L948" s="845"/>
      <c r="M948" s="845"/>
      <c r="N948" s="845"/>
      <c r="O948" s="845"/>
      <c r="P948" s="845"/>
    </row>
    <row r="949" s="843" customFormat="true" ht="12.75" hidden="false" customHeight="false" outlineLevel="0" collapsed="false">
      <c r="A949" s="842"/>
      <c r="B949" s="845"/>
      <c r="C949" s="845"/>
      <c r="G949" s="845"/>
      <c r="H949" s="845"/>
      <c r="I949" s="845"/>
      <c r="J949" s="845"/>
      <c r="K949" s="845"/>
      <c r="L949" s="845"/>
      <c r="M949" s="845"/>
      <c r="N949" s="845"/>
      <c r="O949" s="845"/>
      <c r="P949" s="845"/>
    </row>
    <row r="950" s="843" customFormat="true" ht="12.75" hidden="false" customHeight="false" outlineLevel="0" collapsed="false">
      <c r="A950" s="842"/>
      <c r="B950" s="845"/>
      <c r="C950" s="845"/>
      <c r="G950" s="845"/>
      <c r="H950" s="845"/>
      <c r="I950" s="845"/>
      <c r="J950" s="845"/>
      <c r="K950" s="845"/>
      <c r="L950" s="845"/>
      <c r="M950" s="845"/>
      <c r="N950" s="845"/>
      <c r="O950" s="845"/>
      <c r="P950" s="845"/>
    </row>
    <row r="951" s="843" customFormat="true" ht="12.75" hidden="false" customHeight="false" outlineLevel="0" collapsed="false">
      <c r="A951" s="842"/>
      <c r="B951" s="845"/>
      <c r="C951" s="845"/>
      <c r="G951" s="845"/>
      <c r="H951" s="845"/>
      <c r="I951" s="845"/>
      <c r="J951" s="845"/>
      <c r="K951" s="845"/>
      <c r="L951" s="845"/>
      <c r="M951" s="845"/>
      <c r="N951" s="845"/>
      <c r="O951" s="845"/>
      <c r="P951" s="845"/>
    </row>
    <row r="952" s="843" customFormat="true" ht="12.75" hidden="false" customHeight="false" outlineLevel="0" collapsed="false">
      <c r="A952" s="842"/>
      <c r="B952" s="845"/>
      <c r="C952" s="845"/>
      <c r="G952" s="845"/>
      <c r="H952" s="845"/>
      <c r="I952" s="845"/>
      <c r="J952" s="845"/>
      <c r="K952" s="845"/>
      <c r="L952" s="845"/>
      <c r="M952" s="845"/>
      <c r="N952" s="845"/>
      <c r="O952" s="845"/>
      <c r="P952" s="845"/>
    </row>
    <row r="953" s="843" customFormat="true" ht="12.75" hidden="false" customHeight="false" outlineLevel="0" collapsed="false">
      <c r="A953" s="842"/>
      <c r="B953" s="845"/>
      <c r="C953" s="845"/>
      <c r="G953" s="845"/>
      <c r="H953" s="845"/>
      <c r="I953" s="845"/>
      <c r="J953" s="845"/>
      <c r="K953" s="845"/>
      <c r="L953" s="845"/>
      <c r="M953" s="845"/>
      <c r="N953" s="845"/>
      <c r="O953" s="845"/>
      <c r="P953" s="845"/>
    </row>
    <row r="954" s="843" customFormat="true" ht="12.75" hidden="false" customHeight="false" outlineLevel="0" collapsed="false">
      <c r="A954" s="842"/>
      <c r="B954" s="845"/>
      <c r="C954" s="845"/>
      <c r="G954" s="845"/>
      <c r="H954" s="845"/>
      <c r="I954" s="845"/>
      <c r="J954" s="845"/>
      <c r="K954" s="845"/>
      <c r="L954" s="845"/>
      <c r="M954" s="845"/>
      <c r="N954" s="845"/>
      <c r="O954" s="845"/>
      <c r="P954" s="845"/>
    </row>
    <row r="955" s="843" customFormat="true" ht="12.75" hidden="false" customHeight="false" outlineLevel="0" collapsed="false">
      <c r="A955" s="842"/>
      <c r="B955" s="845"/>
      <c r="C955" s="845"/>
      <c r="G955" s="845"/>
      <c r="H955" s="845"/>
      <c r="I955" s="845"/>
      <c r="J955" s="845"/>
      <c r="K955" s="845"/>
      <c r="L955" s="845"/>
      <c r="M955" s="845"/>
      <c r="N955" s="845"/>
      <c r="O955" s="845"/>
      <c r="P955" s="845"/>
    </row>
    <row r="956" s="843" customFormat="true" ht="12.75" hidden="false" customHeight="false" outlineLevel="0" collapsed="false">
      <c r="A956" s="842"/>
      <c r="B956" s="845"/>
      <c r="C956" s="845"/>
      <c r="G956" s="845"/>
      <c r="H956" s="845"/>
      <c r="I956" s="845"/>
      <c r="J956" s="845"/>
      <c r="K956" s="845"/>
      <c r="L956" s="845"/>
      <c r="M956" s="845"/>
      <c r="N956" s="845"/>
      <c r="O956" s="845"/>
      <c r="P956" s="845"/>
    </row>
    <row r="957" s="843" customFormat="true" ht="12.75" hidden="false" customHeight="false" outlineLevel="0" collapsed="false">
      <c r="A957" s="842"/>
      <c r="B957" s="845"/>
      <c r="C957" s="845"/>
      <c r="G957" s="845"/>
      <c r="H957" s="845"/>
      <c r="I957" s="845"/>
      <c r="J957" s="845"/>
      <c r="K957" s="845"/>
      <c r="L957" s="845"/>
      <c r="M957" s="845"/>
      <c r="N957" s="845"/>
      <c r="O957" s="845"/>
      <c r="P957" s="845"/>
    </row>
    <row r="958" s="843" customFormat="true" ht="12.75" hidden="false" customHeight="false" outlineLevel="0" collapsed="false">
      <c r="A958" s="842"/>
      <c r="B958" s="845"/>
      <c r="C958" s="845"/>
      <c r="G958" s="845"/>
      <c r="H958" s="845"/>
      <c r="I958" s="845"/>
      <c r="J958" s="845"/>
      <c r="K958" s="845"/>
      <c r="L958" s="845"/>
      <c r="M958" s="845"/>
      <c r="N958" s="845"/>
      <c r="O958" s="845"/>
      <c r="P958" s="845"/>
    </row>
    <row r="959" s="843" customFormat="true" ht="12.75" hidden="false" customHeight="false" outlineLevel="0" collapsed="false">
      <c r="A959" s="842"/>
      <c r="B959" s="845"/>
      <c r="C959" s="845"/>
      <c r="G959" s="845"/>
      <c r="H959" s="845"/>
      <c r="I959" s="845"/>
      <c r="J959" s="845"/>
      <c r="K959" s="845"/>
      <c r="L959" s="845"/>
      <c r="M959" s="845"/>
      <c r="N959" s="845"/>
      <c r="O959" s="845"/>
      <c r="P959" s="845"/>
    </row>
    <row r="960" s="843" customFormat="true" ht="12.75" hidden="false" customHeight="false" outlineLevel="0" collapsed="false">
      <c r="A960" s="842"/>
      <c r="B960" s="845"/>
      <c r="C960" s="845"/>
      <c r="G960" s="845"/>
      <c r="H960" s="845"/>
      <c r="I960" s="845"/>
      <c r="J960" s="845"/>
      <c r="K960" s="845"/>
      <c r="L960" s="845"/>
      <c r="M960" s="845"/>
      <c r="N960" s="845"/>
      <c r="O960" s="845"/>
      <c r="P960" s="845"/>
    </row>
    <row r="961" s="843" customFormat="true" ht="12.75" hidden="false" customHeight="false" outlineLevel="0" collapsed="false">
      <c r="A961" s="842"/>
      <c r="B961" s="845"/>
      <c r="C961" s="845"/>
      <c r="G961" s="845"/>
      <c r="H961" s="845"/>
      <c r="I961" s="845"/>
      <c r="J961" s="845"/>
      <c r="K961" s="845"/>
      <c r="L961" s="845"/>
      <c r="M961" s="845"/>
      <c r="N961" s="845"/>
      <c r="O961" s="845"/>
      <c r="P961" s="845"/>
    </row>
    <row r="962" s="843" customFormat="true" ht="12.75" hidden="false" customHeight="false" outlineLevel="0" collapsed="false">
      <c r="A962" s="842"/>
      <c r="B962" s="845"/>
      <c r="C962" s="845"/>
      <c r="G962" s="845"/>
      <c r="H962" s="845"/>
      <c r="I962" s="845"/>
      <c r="J962" s="845"/>
      <c r="K962" s="845"/>
      <c r="L962" s="845"/>
      <c r="M962" s="845"/>
      <c r="N962" s="845"/>
      <c r="O962" s="845"/>
      <c r="P962" s="845"/>
    </row>
    <row r="963" s="843" customFormat="true" ht="12.75" hidden="false" customHeight="false" outlineLevel="0" collapsed="false">
      <c r="A963" s="842"/>
      <c r="B963" s="845"/>
      <c r="C963" s="845"/>
      <c r="G963" s="845"/>
      <c r="H963" s="845"/>
      <c r="I963" s="845"/>
      <c r="J963" s="845"/>
      <c r="K963" s="845"/>
      <c r="L963" s="845"/>
      <c r="M963" s="845"/>
      <c r="N963" s="845"/>
      <c r="O963" s="845"/>
      <c r="P963" s="845"/>
    </row>
    <row r="964" s="843" customFormat="true" ht="12.75" hidden="false" customHeight="false" outlineLevel="0" collapsed="false">
      <c r="A964" s="842"/>
      <c r="B964" s="845"/>
      <c r="C964" s="845"/>
      <c r="G964" s="845"/>
      <c r="H964" s="845"/>
      <c r="I964" s="845"/>
      <c r="J964" s="845"/>
      <c r="K964" s="845"/>
      <c r="L964" s="845"/>
      <c r="M964" s="845"/>
      <c r="N964" s="845"/>
      <c r="O964" s="845"/>
      <c r="P964" s="845"/>
    </row>
    <row r="965" s="843" customFormat="true" ht="12.75" hidden="false" customHeight="false" outlineLevel="0" collapsed="false">
      <c r="A965" s="842"/>
      <c r="B965" s="845"/>
      <c r="C965" s="845"/>
      <c r="G965" s="845"/>
      <c r="H965" s="845"/>
      <c r="I965" s="845"/>
      <c r="J965" s="845"/>
      <c r="K965" s="845"/>
      <c r="L965" s="845"/>
      <c r="M965" s="845"/>
      <c r="N965" s="845"/>
      <c r="O965" s="845"/>
      <c r="P965" s="845"/>
    </row>
    <row r="966" s="843" customFormat="true" ht="12.75" hidden="false" customHeight="false" outlineLevel="0" collapsed="false">
      <c r="A966" s="842"/>
      <c r="B966" s="845"/>
      <c r="C966" s="845"/>
      <c r="G966" s="845"/>
      <c r="H966" s="845"/>
      <c r="I966" s="845"/>
      <c r="J966" s="845"/>
      <c r="K966" s="845"/>
      <c r="L966" s="845"/>
      <c r="M966" s="845"/>
      <c r="N966" s="845"/>
      <c r="O966" s="845"/>
      <c r="P966" s="845"/>
    </row>
    <row r="967" s="843" customFormat="true" ht="12.75" hidden="false" customHeight="false" outlineLevel="0" collapsed="false">
      <c r="A967" s="842"/>
      <c r="B967" s="845"/>
      <c r="C967" s="845"/>
      <c r="G967" s="845"/>
      <c r="H967" s="845"/>
      <c r="I967" s="845"/>
      <c r="J967" s="845"/>
      <c r="K967" s="845"/>
      <c r="L967" s="845"/>
      <c r="M967" s="845"/>
      <c r="N967" s="845"/>
      <c r="O967" s="845"/>
      <c r="P967" s="845"/>
    </row>
    <row r="968" s="843" customFormat="true" ht="12.75" hidden="false" customHeight="false" outlineLevel="0" collapsed="false">
      <c r="A968" s="842"/>
      <c r="B968" s="845"/>
      <c r="C968" s="845"/>
      <c r="G968" s="845"/>
      <c r="H968" s="845"/>
      <c r="I968" s="845"/>
      <c r="J968" s="845"/>
      <c r="K968" s="845"/>
      <c r="L968" s="845"/>
      <c r="M968" s="845"/>
      <c r="N968" s="845"/>
      <c r="O968" s="845"/>
      <c r="P968" s="845"/>
    </row>
    <row r="969" s="843" customFormat="true" ht="12.75" hidden="false" customHeight="false" outlineLevel="0" collapsed="false">
      <c r="A969" s="842"/>
      <c r="B969" s="845"/>
      <c r="C969" s="845"/>
      <c r="G969" s="845"/>
      <c r="H969" s="845"/>
      <c r="I969" s="845"/>
      <c r="J969" s="845"/>
      <c r="K969" s="845"/>
      <c r="L969" s="845"/>
      <c r="M969" s="845"/>
      <c r="N969" s="845"/>
      <c r="O969" s="845"/>
      <c r="P969" s="845"/>
    </row>
    <row r="970" s="843" customFormat="true" ht="12.75" hidden="false" customHeight="false" outlineLevel="0" collapsed="false">
      <c r="A970" s="842"/>
      <c r="B970" s="845"/>
      <c r="C970" s="845"/>
      <c r="G970" s="845"/>
      <c r="H970" s="845"/>
      <c r="I970" s="845"/>
      <c r="J970" s="845"/>
      <c r="K970" s="845"/>
      <c r="L970" s="845"/>
      <c r="M970" s="845"/>
      <c r="N970" s="845"/>
      <c r="O970" s="845"/>
      <c r="P970" s="845"/>
    </row>
    <row r="971" s="843" customFormat="true" ht="12.75" hidden="false" customHeight="false" outlineLevel="0" collapsed="false">
      <c r="A971" s="842"/>
      <c r="B971" s="845"/>
      <c r="C971" s="845"/>
      <c r="G971" s="845"/>
      <c r="H971" s="845"/>
      <c r="I971" s="845"/>
      <c r="J971" s="845"/>
      <c r="K971" s="845"/>
      <c r="L971" s="845"/>
      <c r="M971" s="845"/>
      <c r="N971" s="845"/>
      <c r="O971" s="845"/>
      <c r="P971" s="845"/>
    </row>
    <row r="972" s="843" customFormat="true" ht="12.75" hidden="false" customHeight="false" outlineLevel="0" collapsed="false">
      <c r="A972" s="842"/>
      <c r="B972" s="845"/>
      <c r="C972" s="845"/>
      <c r="G972" s="845"/>
      <c r="H972" s="845"/>
      <c r="I972" s="845"/>
      <c r="J972" s="845"/>
      <c r="K972" s="845"/>
      <c r="L972" s="845"/>
      <c r="M972" s="845"/>
      <c r="N972" s="845"/>
      <c r="O972" s="845"/>
      <c r="P972" s="845"/>
    </row>
    <row r="973" s="843" customFormat="true" ht="12.75" hidden="false" customHeight="false" outlineLevel="0" collapsed="false">
      <c r="A973" s="842"/>
      <c r="B973" s="845"/>
      <c r="C973" s="845"/>
      <c r="G973" s="845"/>
      <c r="H973" s="845"/>
      <c r="I973" s="845"/>
      <c r="J973" s="845"/>
      <c r="K973" s="845"/>
      <c r="L973" s="845"/>
      <c r="M973" s="845"/>
      <c r="N973" s="845"/>
      <c r="O973" s="845"/>
      <c r="P973" s="845"/>
    </row>
    <row r="974" s="843" customFormat="true" ht="12.75" hidden="false" customHeight="false" outlineLevel="0" collapsed="false">
      <c r="A974" s="842"/>
      <c r="B974" s="845"/>
      <c r="C974" s="845"/>
      <c r="G974" s="845"/>
      <c r="H974" s="845"/>
      <c r="I974" s="845"/>
      <c r="J974" s="845"/>
      <c r="K974" s="845"/>
      <c r="L974" s="845"/>
      <c r="M974" s="845"/>
      <c r="N974" s="845"/>
      <c r="O974" s="845"/>
      <c r="P974" s="845"/>
    </row>
    <row r="975" s="843" customFormat="true" ht="12.75" hidden="false" customHeight="false" outlineLevel="0" collapsed="false">
      <c r="A975" s="842"/>
      <c r="B975" s="845"/>
      <c r="C975" s="845"/>
      <c r="G975" s="845"/>
      <c r="H975" s="845"/>
      <c r="I975" s="845"/>
      <c r="J975" s="845"/>
      <c r="K975" s="845"/>
      <c r="L975" s="845"/>
      <c r="M975" s="845"/>
      <c r="N975" s="845"/>
      <c r="O975" s="845"/>
      <c r="P975" s="845"/>
    </row>
    <row r="976" s="843" customFormat="true" ht="12.75" hidden="false" customHeight="false" outlineLevel="0" collapsed="false">
      <c r="A976" s="842"/>
      <c r="B976" s="845"/>
      <c r="C976" s="845"/>
      <c r="G976" s="845"/>
      <c r="H976" s="845"/>
      <c r="I976" s="845"/>
      <c r="J976" s="845"/>
      <c r="K976" s="845"/>
      <c r="L976" s="845"/>
      <c r="M976" s="845"/>
      <c r="N976" s="845"/>
      <c r="O976" s="845"/>
      <c r="P976" s="845"/>
    </row>
    <row r="977" s="843" customFormat="true" ht="12.75" hidden="false" customHeight="false" outlineLevel="0" collapsed="false">
      <c r="A977" s="842"/>
      <c r="B977" s="845"/>
      <c r="C977" s="845"/>
      <c r="G977" s="845"/>
      <c r="H977" s="845"/>
      <c r="I977" s="845"/>
      <c r="J977" s="845"/>
      <c r="K977" s="845"/>
      <c r="L977" s="845"/>
      <c r="M977" s="845"/>
      <c r="N977" s="845"/>
      <c r="O977" s="845"/>
      <c r="P977" s="845"/>
    </row>
    <row r="978" s="843" customFormat="true" ht="12.75" hidden="false" customHeight="false" outlineLevel="0" collapsed="false">
      <c r="A978" s="842"/>
      <c r="B978" s="845"/>
      <c r="C978" s="845"/>
      <c r="G978" s="845"/>
      <c r="H978" s="845"/>
      <c r="I978" s="845"/>
      <c r="J978" s="845"/>
      <c r="K978" s="845"/>
      <c r="L978" s="845"/>
      <c r="M978" s="845"/>
      <c r="N978" s="845"/>
      <c r="O978" s="845"/>
      <c r="P978" s="845"/>
    </row>
    <row r="979" s="843" customFormat="true" ht="12.75" hidden="false" customHeight="false" outlineLevel="0" collapsed="false">
      <c r="A979" s="842"/>
      <c r="B979" s="845"/>
      <c r="C979" s="845"/>
      <c r="G979" s="845"/>
      <c r="H979" s="845"/>
      <c r="I979" s="845"/>
      <c r="J979" s="845"/>
      <c r="K979" s="845"/>
      <c r="L979" s="845"/>
      <c r="M979" s="845"/>
      <c r="N979" s="845"/>
      <c r="O979" s="845"/>
      <c r="P979" s="845"/>
    </row>
    <row r="980" s="843" customFormat="true" ht="12.75" hidden="false" customHeight="false" outlineLevel="0" collapsed="false">
      <c r="A980" s="842"/>
      <c r="B980" s="845"/>
      <c r="C980" s="845"/>
      <c r="G980" s="845"/>
      <c r="H980" s="845"/>
      <c r="I980" s="845"/>
      <c r="J980" s="845"/>
      <c r="K980" s="845"/>
      <c r="L980" s="845"/>
      <c r="M980" s="845"/>
      <c r="N980" s="845"/>
      <c r="O980" s="845"/>
      <c r="P980" s="845"/>
    </row>
    <row r="981" s="843" customFormat="true" ht="12.75" hidden="false" customHeight="false" outlineLevel="0" collapsed="false">
      <c r="A981" s="842"/>
      <c r="B981" s="845"/>
      <c r="C981" s="845"/>
      <c r="G981" s="845"/>
      <c r="H981" s="845"/>
      <c r="I981" s="845"/>
      <c r="J981" s="845"/>
      <c r="K981" s="845"/>
      <c r="L981" s="845"/>
      <c r="M981" s="845"/>
      <c r="N981" s="845"/>
      <c r="O981" s="845"/>
      <c r="P981" s="845"/>
    </row>
    <row r="982" s="843" customFormat="true" ht="12.75" hidden="false" customHeight="false" outlineLevel="0" collapsed="false">
      <c r="A982" s="842"/>
      <c r="B982" s="845"/>
      <c r="C982" s="845"/>
      <c r="G982" s="845"/>
      <c r="H982" s="845"/>
      <c r="I982" s="845"/>
      <c r="J982" s="845"/>
      <c r="K982" s="845"/>
      <c r="L982" s="845"/>
      <c r="M982" s="845"/>
      <c r="N982" s="845"/>
      <c r="O982" s="845"/>
      <c r="P982" s="845"/>
    </row>
    <row r="983" s="843" customFormat="true" ht="12.75" hidden="false" customHeight="false" outlineLevel="0" collapsed="false">
      <c r="A983" s="842"/>
      <c r="B983" s="845"/>
      <c r="C983" s="845"/>
      <c r="G983" s="845"/>
      <c r="H983" s="845"/>
      <c r="I983" s="845"/>
      <c r="J983" s="845"/>
      <c r="K983" s="845"/>
      <c r="L983" s="845"/>
      <c r="M983" s="845"/>
      <c r="N983" s="845"/>
      <c r="O983" s="845"/>
      <c r="P983" s="845"/>
    </row>
    <row r="984" s="843" customFormat="true" ht="12.75" hidden="false" customHeight="false" outlineLevel="0" collapsed="false">
      <c r="A984" s="842"/>
      <c r="B984" s="845"/>
      <c r="C984" s="845"/>
      <c r="G984" s="845"/>
      <c r="H984" s="845"/>
      <c r="I984" s="845"/>
      <c r="J984" s="845"/>
      <c r="K984" s="845"/>
      <c r="L984" s="845"/>
      <c r="M984" s="845"/>
      <c r="N984" s="845"/>
      <c r="O984" s="845"/>
      <c r="P984" s="845"/>
    </row>
    <row r="985" s="843" customFormat="true" ht="12.75" hidden="false" customHeight="false" outlineLevel="0" collapsed="false">
      <c r="A985" s="842"/>
      <c r="B985" s="845"/>
      <c r="C985" s="845"/>
      <c r="G985" s="845"/>
      <c r="H985" s="845"/>
      <c r="I985" s="845"/>
      <c r="J985" s="845"/>
      <c r="K985" s="845"/>
      <c r="L985" s="845"/>
      <c r="M985" s="845"/>
      <c r="N985" s="845"/>
      <c r="O985" s="845"/>
      <c r="P985" s="845"/>
    </row>
    <row r="986" s="843" customFormat="true" ht="12.75" hidden="false" customHeight="false" outlineLevel="0" collapsed="false">
      <c r="A986" s="842"/>
      <c r="B986" s="845"/>
      <c r="C986" s="845"/>
      <c r="G986" s="845"/>
      <c r="H986" s="845"/>
      <c r="I986" s="845"/>
      <c r="J986" s="845"/>
      <c r="K986" s="845"/>
      <c r="L986" s="845"/>
      <c r="M986" s="845"/>
      <c r="N986" s="845"/>
      <c r="O986" s="845"/>
      <c r="P986" s="845"/>
    </row>
    <row r="987" s="843" customFormat="true" ht="12.75" hidden="false" customHeight="false" outlineLevel="0" collapsed="false">
      <c r="A987" s="842"/>
      <c r="B987" s="845"/>
      <c r="C987" s="845"/>
      <c r="G987" s="845"/>
      <c r="H987" s="845"/>
      <c r="I987" s="845"/>
      <c r="J987" s="845"/>
      <c r="K987" s="845"/>
      <c r="L987" s="845"/>
      <c r="M987" s="845"/>
      <c r="N987" s="845"/>
      <c r="O987" s="845"/>
      <c r="P987" s="845"/>
    </row>
    <row r="988" s="843" customFormat="true" ht="12.75" hidden="false" customHeight="false" outlineLevel="0" collapsed="false">
      <c r="A988" s="842"/>
      <c r="B988" s="845"/>
      <c r="C988" s="845"/>
      <c r="G988" s="845"/>
      <c r="H988" s="845"/>
      <c r="I988" s="845"/>
      <c r="J988" s="845"/>
      <c r="K988" s="845"/>
      <c r="L988" s="845"/>
      <c r="M988" s="845"/>
      <c r="N988" s="845"/>
      <c r="O988" s="845"/>
      <c r="P988" s="845"/>
    </row>
    <row r="989" s="843" customFormat="true" ht="12.75" hidden="false" customHeight="false" outlineLevel="0" collapsed="false">
      <c r="A989" s="842"/>
      <c r="B989" s="845"/>
      <c r="C989" s="845"/>
      <c r="G989" s="845"/>
      <c r="H989" s="845"/>
      <c r="I989" s="845"/>
      <c r="J989" s="845"/>
      <c r="K989" s="845"/>
      <c r="L989" s="845"/>
      <c r="M989" s="845"/>
      <c r="N989" s="845"/>
      <c r="O989" s="845"/>
      <c r="P989" s="845"/>
    </row>
    <row r="990" s="843" customFormat="true" ht="12.75" hidden="false" customHeight="false" outlineLevel="0" collapsed="false">
      <c r="A990" s="842"/>
      <c r="B990" s="845"/>
      <c r="C990" s="845"/>
      <c r="G990" s="845"/>
      <c r="H990" s="845"/>
      <c r="I990" s="845"/>
      <c r="J990" s="845"/>
      <c r="K990" s="845"/>
      <c r="L990" s="845"/>
      <c r="M990" s="845"/>
      <c r="N990" s="845"/>
      <c r="O990" s="845"/>
      <c r="P990" s="845"/>
    </row>
    <row r="991" s="843" customFormat="true" ht="12.75" hidden="false" customHeight="false" outlineLevel="0" collapsed="false">
      <c r="A991" s="842"/>
      <c r="B991" s="845"/>
      <c r="C991" s="845"/>
      <c r="G991" s="845"/>
      <c r="H991" s="845"/>
      <c r="I991" s="845"/>
      <c r="J991" s="845"/>
      <c r="K991" s="845"/>
      <c r="L991" s="845"/>
      <c r="M991" s="845"/>
      <c r="N991" s="845"/>
      <c r="O991" s="845"/>
      <c r="P991" s="845"/>
    </row>
    <row r="992" s="843" customFormat="true" ht="12.75" hidden="false" customHeight="false" outlineLevel="0" collapsed="false">
      <c r="A992" s="842"/>
      <c r="B992" s="845"/>
      <c r="C992" s="845"/>
      <c r="G992" s="845"/>
      <c r="H992" s="845"/>
      <c r="I992" s="845"/>
      <c r="J992" s="845"/>
      <c r="K992" s="845"/>
      <c r="L992" s="845"/>
      <c r="M992" s="845"/>
      <c r="N992" s="845"/>
      <c r="O992" s="845"/>
      <c r="P992" s="845"/>
    </row>
    <row r="993" s="843" customFormat="true" ht="12.75" hidden="false" customHeight="false" outlineLevel="0" collapsed="false">
      <c r="A993" s="842"/>
      <c r="B993" s="845"/>
      <c r="C993" s="845"/>
      <c r="G993" s="845"/>
      <c r="H993" s="845"/>
      <c r="I993" s="845"/>
      <c r="J993" s="845"/>
      <c r="K993" s="845"/>
      <c r="L993" s="845"/>
      <c r="M993" s="845"/>
      <c r="N993" s="845"/>
      <c r="O993" s="845"/>
      <c r="P993" s="845"/>
    </row>
    <row r="994" s="843" customFormat="true" ht="12.75" hidden="false" customHeight="false" outlineLevel="0" collapsed="false">
      <c r="A994" s="842"/>
      <c r="B994" s="845"/>
      <c r="C994" s="845"/>
      <c r="G994" s="845"/>
      <c r="H994" s="845"/>
      <c r="I994" s="845"/>
      <c r="J994" s="845"/>
      <c r="K994" s="845"/>
      <c r="L994" s="845"/>
      <c r="M994" s="845"/>
      <c r="N994" s="845"/>
      <c r="O994" s="845"/>
      <c r="P994" s="845"/>
    </row>
    <row r="995" s="843" customFormat="true" ht="12.75" hidden="false" customHeight="false" outlineLevel="0" collapsed="false">
      <c r="A995" s="842"/>
      <c r="B995" s="845"/>
      <c r="C995" s="845"/>
      <c r="G995" s="845"/>
      <c r="H995" s="845"/>
      <c r="I995" s="845"/>
      <c r="J995" s="845"/>
      <c r="K995" s="845"/>
      <c r="L995" s="845"/>
      <c r="M995" s="845"/>
      <c r="N995" s="845"/>
      <c r="O995" s="845"/>
      <c r="P995" s="845"/>
    </row>
    <row r="996" s="843" customFormat="true" ht="12.75" hidden="false" customHeight="false" outlineLevel="0" collapsed="false">
      <c r="A996" s="842"/>
      <c r="B996" s="845"/>
      <c r="C996" s="845"/>
      <c r="G996" s="845"/>
      <c r="H996" s="845"/>
      <c r="I996" s="845"/>
      <c r="J996" s="845"/>
      <c r="K996" s="845"/>
      <c r="L996" s="845"/>
      <c r="M996" s="845"/>
      <c r="N996" s="845"/>
      <c r="O996" s="845"/>
      <c r="P996" s="845"/>
    </row>
    <row r="997" s="843" customFormat="true" ht="12.75" hidden="false" customHeight="false" outlineLevel="0" collapsed="false">
      <c r="A997" s="842"/>
      <c r="B997" s="845"/>
      <c r="C997" s="845"/>
      <c r="G997" s="845"/>
      <c r="H997" s="845"/>
      <c r="I997" s="845"/>
      <c r="J997" s="845"/>
      <c r="K997" s="845"/>
      <c r="L997" s="845"/>
      <c r="M997" s="845"/>
      <c r="N997" s="845"/>
      <c r="O997" s="845"/>
      <c r="P997" s="845"/>
    </row>
    <row r="998" s="843" customFormat="true" ht="12.75" hidden="false" customHeight="false" outlineLevel="0" collapsed="false">
      <c r="A998" s="842"/>
      <c r="B998" s="845"/>
      <c r="C998" s="845"/>
      <c r="G998" s="845"/>
      <c r="H998" s="845"/>
      <c r="I998" s="845"/>
      <c r="J998" s="845"/>
      <c r="K998" s="845"/>
      <c r="L998" s="845"/>
      <c r="M998" s="845"/>
      <c r="N998" s="845"/>
      <c r="O998" s="845"/>
      <c r="P998" s="845"/>
    </row>
    <row r="999" s="843" customFormat="true" ht="12.75" hidden="false" customHeight="false" outlineLevel="0" collapsed="false">
      <c r="A999" s="842"/>
      <c r="B999" s="845"/>
      <c r="C999" s="845"/>
      <c r="G999" s="845"/>
      <c r="H999" s="845"/>
      <c r="I999" s="845"/>
      <c r="J999" s="845"/>
      <c r="K999" s="845"/>
      <c r="L999" s="845"/>
      <c r="M999" s="845"/>
      <c r="N999" s="845"/>
      <c r="O999" s="845"/>
      <c r="P999" s="845"/>
    </row>
    <row r="1000" s="843" customFormat="true" ht="12.75" hidden="false" customHeight="false" outlineLevel="0" collapsed="false">
      <c r="A1000" s="842"/>
      <c r="B1000" s="845"/>
      <c r="C1000" s="845"/>
      <c r="G1000" s="845"/>
      <c r="H1000" s="845"/>
      <c r="I1000" s="845"/>
      <c r="J1000" s="845"/>
      <c r="K1000" s="845"/>
      <c r="L1000" s="845"/>
      <c r="M1000" s="845"/>
      <c r="N1000" s="845"/>
      <c r="O1000" s="845"/>
      <c r="P1000" s="845"/>
    </row>
    <row r="1001" s="843" customFormat="true" ht="12.75" hidden="false" customHeight="false" outlineLevel="0" collapsed="false">
      <c r="A1001" s="842"/>
      <c r="B1001" s="845"/>
      <c r="C1001" s="845"/>
      <c r="G1001" s="845"/>
      <c r="H1001" s="845"/>
      <c r="I1001" s="845"/>
      <c r="J1001" s="845"/>
      <c r="K1001" s="845"/>
      <c r="L1001" s="845"/>
      <c r="M1001" s="845"/>
      <c r="N1001" s="845"/>
      <c r="O1001" s="845"/>
      <c r="P1001" s="845"/>
    </row>
    <row r="1002" s="843" customFormat="true" ht="12.75" hidden="false" customHeight="false" outlineLevel="0" collapsed="false">
      <c r="A1002" s="842"/>
      <c r="B1002" s="845"/>
      <c r="C1002" s="845"/>
      <c r="G1002" s="845"/>
      <c r="H1002" s="845"/>
      <c r="I1002" s="845"/>
      <c r="J1002" s="845"/>
      <c r="K1002" s="845"/>
      <c r="L1002" s="845"/>
      <c r="M1002" s="845"/>
      <c r="N1002" s="845"/>
      <c r="O1002" s="845"/>
      <c r="P1002" s="845"/>
    </row>
    <row r="1003" s="843" customFormat="true" ht="12.75" hidden="false" customHeight="false" outlineLevel="0" collapsed="false">
      <c r="A1003" s="842"/>
      <c r="B1003" s="845"/>
      <c r="C1003" s="845"/>
      <c r="G1003" s="845"/>
      <c r="H1003" s="845"/>
      <c r="I1003" s="845"/>
      <c r="J1003" s="845"/>
      <c r="K1003" s="845"/>
      <c r="L1003" s="845"/>
      <c r="M1003" s="845"/>
      <c r="N1003" s="845"/>
      <c r="O1003" s="845"/>
      <c r="P1003" s="845"/>
    </row>
    <row r="1004" s="843" customFormat="true" ht="12.75" hidden="false" customHeight="false" outlineLevel="0" collapsed="false">
      <c r="A1004" s="842"/>
      <c r="B1004" s="845"/>
      <c r="C1004" s="845"/>
      <c r="G1004" s="845"/>
      <c r="H1004" s="845"/>
      <c r="I1004" s="845"/>
      <c r="J1004" s="845"/>
      <c r="K1004" s="845"/>
      <c r="L1004" s="845"/>
      <c r="M1004" s="845"/>
      <c r="N1004" s="845"/>
      <c r="O1004" s="845"/>
      <c r="P1004" s="845"/>
    </row>
    <row r="1005" s="843" customFormat="true" ht="12.75" hidden="false" customHeight="false" outlineLevel="0" collapsed="false">
      <c r="A1005" s="842"/>
      <c r="B1005" s="845"/>
      <c r="C1005" s="845"/>
      <c r="G1005" s="845"/>
      <c r="H1005" s="845"/>
      <c r="I1005" s="845"/>
      <c r="J1005" s="845"/>
      <c r="K1005" s="845"/>
      <c r="L1005" s="845"/>
      <c r="M1005" s="845"/>
      <c r="N1005" s="845"/>
      <c r="O1005" s="845"/>
      <c r="P1005" s="845"/>
    </row>
    <row r="1006" s="843" customFormat="true" ht="12.75" hidden="false" customHeight="false" outlineLevel="0" collapsed="false">
      <c r="A1006" s="842"/>
      <c r="B1006" s="845"/>
      <c r="C1006" s="845"/>
      <c r="G1006" s="845"/>
      <c r="H1006" s="845"/>
      <c r="I1006" s="845"/>
      <c r="J1006" s="845"/>
      <c r="K1006" s="845"/>
      <c r="L1006" s="845"/>
      <c r="M1006" s="845"/>
      <c r="N1006" s="845"/>
      <c r="O1006" s="845"/>
      <c r="P1006" s="845"/>
    </row>
    <row r="1007" s="843" customFormat="true" ht="12.75" hidden="false" customHeight="false" outlineLevel="0" collapsed="false">
      <c r="A1007" s="842"/>
      <c r="B1007" s="845"/>
      <c r="C1007" s="845"/>
      <c r="G1007" s="845"/>
      <c r="H1007" s="845"/>
      <c r="I1007" s="845"/>
      <c r="J1007" s="845"/>
      <c r="K1007" s="845"/>
      <c r="L1007" s="845"/>
      <c r="M1007" s="845"/>
      <c r="N1007" s="845"/>
      <c r="O1007" s="845"/>
      <c r="P1007" s="845"/>
    </row>
    <row r="1008" s="843" customFormat="true" ht="12.75" hidden="false" customHeight="false" outlineLevel="0" collapsed="false">
      <c r="A1008" s="842"/>
      <c r="B1008" s="845"/>
      <c r="C1008" s="845"/>
      <c r="G1008" s="845"/>
      <c r="H1008" s="845"/>
      <c r="I1008" s="845"/>
      <c r="J1008" s="845"/>
      <c r="K1008" s="845"/>
      <c r="L1008" s="845"/>
      <c r="M1008" s="845"/>
      <c r="N1008" s="845"/>
      <c r="O1008" s="845"/>
      <c r="P1008" s="845"/>
    </row>
    <row r="1009" s="843" customFormat="true" ht="12.75" hidden="false" customHeight="false" outlineLevel="0" collapsed="false">
      <c r="A1009" s="842"/>
      <c r="B1009" s="845"/>
      <c r="C1009" s="845"/>
      <c r="G1009" s="845"/>
      <c r="H1009" s="845"/>
      <c r="I1009" s="845"/>
      <c r="J1009" s="845"/>
      <c r="K1009" s="845"/>
      <c r="L1009" s="845"/>
      <c r="M1009" s="845"/>
      <c r="N1009" s="845"/>
      <c r="O1009" s="845"/>
      <c r="P1009" s="845"/>
    </row>
    <row r="1010" s="843" customFormat="true" ht="12.75" hidden="false" customHeight="false" outlineLevel="0" collapsed="false">
      <c r="A1010" s="842"/>
      <c r="B1010" s="845"/>
      <c r="C1010" s="845"/>
      <c r="G1010" s="845"/>
      <c r="H1010" s="845"/>
      <c r="I1010" s="845"/>
      <c r="J1010" s="845"/>
      <c r="K1010" s="845"/>
      <c r="L1010" s="845"/>
      <c r="M1010" s="845"/>
      <c r="N1010" s="845"/>
      <c r="O1010" s="845"/>
      <c r="P1010" s="845"/>
    </row>
    <row r="1011" s="843" customFormat="true" ht="12.75" hidden="false" customHeight="false" outlineLevel="0" collapsed="false">
      <c r="A1011" s="842"/>
      <c r="B1011" s="845"/>
      <c r="C1011" s="845"/>
      <c r="G1011" s="845"/>
      <c r="H1011" s="845"/>
      <c r="I1011" s="845"/>
      <c r="J1011" s="845"/>
      <c r="K1011" s="845"/>
      <c r="L1011" s="845"/>
      <c r="M1011" s="845"/>
      <c r="N1011" s="845"/>
      <c r="O1011" s="845"/>
      <c r="P1011" s="845"/>
    </row>
    <row r="1012" s="843" customFormat="true" ht="12.75" hidden="false" customHeight="false" outlineLevel="0" collapsed="false">
      <c r="A1012" s="842"/>
      <c r="B1012" s="845"/>
      <c r="C1012" s="845"/>
      <c r="G1012" s="845"/>
      <c r="H1012" s="845"/>
      <c r="I1012" s="845"/>
      <c r="J1012" s="845"/>
      <c r="K1012" s="845"/>
      <c r="L1012" s="845"/>
      <c r="M1012" s="845"/>
      <c r="N1012" s="845"/>
      <c r="O1012" s="845"/>
      <c r="P1012" s="845"/>
    </row>
    <row r="1013" s="843" customFormat="true" ht="12.75" hidden="false" customHeight="false" outlineLevel="0" collapsed="false">
      <c r="A1013" s="842"/>
      <c r="B1013" s="845"/>
      <c r="C1013" s="845"/>
      <c r="G1013" s="845"/>
      <c r="H1013" s="845"/>
      <c r="I1013" s="845"/>
      <c r="J1013" s="845"/>
      <c r="K1013" s="845"/>
      <c r="L1013" s="845"/>
      <c r="M1013" s="845"/>
      <c r="N1013" s="845"/>
      <c r="O1013" s="845"/>
      <c r="P1013" s="845"/>
    </row>
    <row r="1014" s="843" customFormat="true" ht="12.75" hidden="false" customHeight="false" outlineLevel="0" collapsed="false">
      <c r="A1014" s="842"/>
      <c r="B1014" s="845"/>
      <c r="C1014" s="845"/>
      <c r="G1014" s="845"/>
      <c r="H1014" s="845"/>
      <c r="I1014" s="845"/>
      <c r="J1014" s="845"/>
      <c r="K1014" s="845"/>
      <c r="L1014" s="845"/>
      <c r="M1014" s="845"/>
      <c r="N1014" s="845"/>
      <c r="O1014" s="845"/>
      <c r="P1014" s="845"/>
    </row>
    <row r="1015" s="843" customFormat="true" ht="12.75" hidden="false" customHeight="false" outlineLevel="0" collapsed="false">
      <c r="A1015" s="842"/>
      <c r="B1015" s="845"/>
      <c r="C1015" s="845"/>
      <c r="G1015" s="845"/>
      <c r="H1015" s="845"/>
      <c r="I1015" s="845"/>
      <c r="J1015" s="845"/>
      <c r="K1015" s="845"/>
      <c r="L1015" s="845"/>
      <c r="M1015" s="845"/>
      <c r="N1015" s="845"/>
      <c r="O1015" s="845"/>
      <c r="P1015" s="845"/>
    </row>
    <row r="1016" s="843" customFormat="true" ht="12.75" hidden="false" customHeight="false" outlineLevel="0" collapsed="false">
      <c r="A1016" s="842"/>
      <c r="B1016" s="845"/>
      <c r="C1016" s="845"/>
      <c r="G1016" s="845"/>
      <c r="H1016" s="845"/>
      <c r="I1016" s="845"/>
      <c r="J1016" s="845"/>
      <c r="K1016" s="845"/>
      <c r="L1016" s="845"/>
      <c r="M1016" s="845"/>
      <c r="N1016" s="845"/>
      <c r="O1016" s="845"/>
      <c r="P1016" s="845"/>
    </row>
    <row r="1017" s="843" customFormat="true" ht="12.75" hidden="false" customHeight="false" outlineLevel="0" collapsed="false">
      <c r="A1017" s="842"/>
      <c r="B1017" s="845"/>
      <c r="C1017" s="845"/>
      <c r="G1017" s="845"/>
      <c r="H1017" s="845"/>
      <c r="I1017" s="845"/>
      <c r="J1017" s="845"/>
      <c r="K1017" s="845"/>
      <c r="L1017" s="845"/>
      <c r="M1017" s="845"/>
      <c r="N1017" s="845"/>
      <c r="O1017" s="845"/>
      <c r="P1017" s="845"/>
    </row>
    <row r="1018" s="843" customFormat="true" ht="12.75" hidden="false" customHeight="false" outlineLevel="0" collapsed="false">
      <c r="A1018" s="842"/>
      <c r="B1018" s="845"/>
      <c r="C1018" s="845"/>
      <c r="G1018" s="845"/>
      <c r="H1018" s="845"/>
      <c r="I1018" s="845"/>
      <c r="J1018" s="845"/>
      <c r="K1018" s="845"/>
      <c r="L1018" s="845"/>
      <c r="M1018" s="845"/>
      <c r="N1018" s="845"/>
      <c r="O1018" s="845"/>
      <c r="P1018" s="845"/>
    </row>
    <row r="1019" s="843" customFormat="true" ht="12.75" hidden="false" customHeight="false" outlineLevel="0" collapsed="false">
      <c r="A1019" s="842"/>
      <c r="B1019" s="845"/>
      <c r="C1019" s="845"/>
      <c r="G1019" s="845"/>
      <c r="H1019" s="845"/>
      <c r="I1019" s="845"/>
      <c r="J1019" s="845"/>
      <c r="K1019" s="845"/>
      <c r="L1019" s="845"/>
      <c r="M1019" s="845"/>
      <c r="N1019" s="845"/>
      <c r="O1019" s="845"/>
      <c r="P1019" s="845"/>
    </row>
    <row r="1020" s="843" customFormat="true" ht="12.75" hidden="false" customHeight="false" outlineLevel="0" collapsed="false">
      <c r="A1020" s="842"/>
      <c r="B1020" s="845"/>
      <c r="C1020" s="845"/>
      <c r="G1020" s="845"/>
      <c r="H1020" s="845"/>
      <c r="I1020" s="845"/>
      <c r="J1020" s="845"/>
      <c r="K1020" s="845"/>
      <c r="L1020" s="845"/>
      <c r="M1020" s="845"/>
      <c r="N1020" s="845"/>
      <c r="O1020" s="845"/>
      <c r="P1020" s="845"/>
    </row>
    <row r="1021" s="843" customFormat="true" ht="12.75" hidden="false" customHeight="false" outlineLevel="0" collapsed="false">
      <c r="A1021" s="842"/>
      <c r="B1021" s="845"/>
      <c r="C1021" s="845"/>
      <c r="G1021" s="845"/>
      <c r="H1021" s="845"/>
      <c r="I1021" s="845"/>
      <c r="J1021" s="845"/>
      <c r="K1021" s="845"/>
      <c r="L1021" s="845"/>
      <c r="M1021" s="845"/>
      <c r="N1021" s="845"/>
      <c r="O1021" s="845"/>
      <c r="P1021" s="845"/>
    </row>
    <row r="1022" s="843" customFormat="true" ht="12.75" hidden="false" customHeight="false" outlineLevel="0" collapsed="false">
      <c r="A1022" s="842"/>
      <c r="B1022" s="845"/>
      <c r="C1022" s="845"/>
      <c r="G1022" s="845"/>
      <c r="H1022" s="845"/>
      <c r="I1022" s="845"/>
      <c r="J1022" s="845"/>
      <c r="K1022" s="845"/>
      <c r="L1022" s="845"/>
      <c r="M1022" s="845"/>
      <c r="N1022" s="845"/>
      <c r="O1022" s="845"/>
      <c r="P1022" s="845"/>
    </row>
    <row r="1023" s="843" customFormat="true" ht="12.75" hidden="false" customHeight="false" outlineLevel="0" collapsed="false">
      <c r="A1023" s="842"/>
      <c r="B1023" s="845"/>
      <c r="C1023" s="845"/>
      <c r="G1023" s="845"/>
      <c r="H1023" s="845"/>
      <c r="I1023" s="845"/>
      <c r="J1023" s="845"/>
      <c r="K1023" s="845"/>
      <c r="L1023" s="845"/>
      <c r="M1023" s="845"/>
      <c r="N1023" s="845"/>
      <c r="O1023" s="845"/>
      <c r="P1023" s="845"/>
    </row>
    <row r="1024" s="843" customFormat="true" ht="12.75" hidden="false" customHeight="false" outlineLevel="0" collapsed="false">
      <c r="A1024" s="842"/>
      <c r="B1024" s="845"/>
      <c r="C1024" s="845"/>
      <c r="G1024" s="845"/>
      <c r="H1024" s="845"/>
      <c r="I1024" s="845"/>
      <c r="J1024" s="845"/>
      <c r="K1024" s="845"/>
      <c r="L1024" s="845"/>
      <c r="M1024" s="845"/>
      <c r="N1024" s="845"/>
      <c r="O1024" s="845"/>
      <c r="P1024" s="845"/>
    </row>
    <row r="1025" s="843" customFormat="true" ht="12.75" hidden="false" customHeight="false" outlineLevel="0" collapsed="false">
      <c r="A1025" s="842"/>
      <c r="B1025" s="845"/>
      <c r="C1025" s="845"/>
      <c r="G1025" s="845"/>
      <c r="H1025" s="845"/>
      <c r="I1025" s="845"/>
      <c r="J1025" s="845"/>
      <c r="K1025" s="845"/>
      <c r="L1025" s="845"/>
      <c r="M1025" s="845"/>
      <c r="N1025" s="845"/>
      <c r="O1025" s="845"/>
      <c r="P1025" s="845"/>
    </row>
    <row r="1026" s="843" customFormat="true" ht="12.75" hidden="false" customHeight="false" outlineLevel="0" collapsed="false">
      <c r="A1026" s="842"/>
      <c r="B1026" s="845"/>
      <c r="C1026" s="845"/>
      <c r="G1026" s="845"/>
      <c r="H1026" s="845"/>
      <c r="I1026" s="845"/>
      <c r="J1026" s="845"/>
      <c r="K1026" s="845"/>
      <c r="L1026" s="845"/>
      <c r="M1026" s="845"/>
      <c r="N1026" s="845"/>
      <c r="O1026" s="845"/>
      <c r="P1026" s="845"/>
    </row>
    <row r="1027" s="843" customFormat="true" ht="12.75" hidden="false" customHeight="false" outlineLevel="0" collapsed="false">
      <c r="A1027" s="842"/>
      <c r="B1027" s="845"/>
      <c r="C1027" s="845"/>
      <c r="G1027" s="845"/>
      <c r="H1027" s="845"/>
      <c r="I1027" s="845"/>
      <c r="J1027" s="845"/>
      <c r="K1027" s="845"/>
      <c r="L1027" s="845"/>
      <c r="M1027" s="845"/>
      <c r="N1027" s="845"/>
      <c r="O1027" s="845"/>
      <c r="P1027" s="845"/>
    </row>
    <row r="1028" s="843" customFormat="true" ht="12.75" hidden="false" customHeight="false" outlineLevel="0" collapsed="false">
      <c r="A1028" s="842"/>
      <c r="B1028" s="845"/>
      <c r="C1028" s="845"/>
      <c r="G1028" s="845"/>
      <c r="H1028" s="845"/>
      <c r="I1028" s="845"/>
      <c r="J1028" s="845"/>
      <c r="K1028" s="845"/>
      <c r="L1028" s="845"/>
      <c r="M1028" s="845"/>
      <c r="N1028" s="845"/>
      <c r="O1028" s="845"/>
      <c r="P1028" s="845"/>
    </row>
    <row r="1029" s="843" customFormat="true" ht="12.75" hidden="false" customHeight="false" outlineLevel="0" collapsed="false">
      <c r="A1029" s="842"/>
      <c r="B1029" s="845"/>
      <c r="C1029" s="845"/>
      <c r="G1029" s="845"/>
      <c r="H1029" s="845"/>
      <c r="I1029" s="845"/>
      <c r="J1029" s="845"/>
      <c r="K1029" s="845"/>
      <c r="L1029" s="845"/>
      <c r="M1029" s="845"/>
      <c r="N1029" s="845"/>
      <c r="O1029" s="845"/>
      <c r="P1029" s="845"/>
    </row>
    <row r="1030" s="843" customFormat="true" ht="12.75" hidden="false" customHeight="false" outlineLevel="0" collapsed="false">
      <c r="A1030" s="842"/>
      <c r="B1030" s="845"/>
      <c r="C1030" s="845"/>
      <c r="G1030" s="845"/>
      <c r="H1030" s="845"/>
      <c r="I1030" s="845"/>
      <c r="J1030" s="845"/>
      <c r="K1030" s="845"/>
      <c r="L1030" s="845"/>
      <c r="M1030" s="845"/>
      <c r="N1030" s="845"/>
      <c r="O1030" s="845"/>
      <c r="P1030" s="845"/>
    </row>
    <row r="1031" s="843" customFormat="true" ht="12.75" hidden="false" customHeight="false" outlineLevel="0" collapsed="false">
      <c r="A1031" s="842"/>
      <c r="B1031" s="845"/>
      <c r="C1031" s="845"/>
      <c r="G1031" s="845"/>
      <c r="H1031" s="845"/>
      <c r="I1031" s="845"/>
      <c r="J1031" s="845"/>
      <c r="K1031" s="845"/>
      <c r="L1031" s="845"/>
      <c r="M1031" s="845"/>
      <c r="N1031" s="845"/>
      <c r="O1031" s="845"/>
      <c r="P1031" s="845"/>
    </row>
    <row r="1032" s="843" customFormat="true" ht="12.75" hidden="false" customHeight="false" outlineLevel="0" collapsed="false">
      <c r="A1032" s="842"/>
      <c r="B1032" s="845"/>
      <c r="C1032" s="845"/>
      <c r="G1032" s="845"/>
      <c r="H1032" s="845"/>
      <c r="I1032" s="845"/>
      <c r="J1032" s="845"/>
      <c r="K1032" s="845"/>
      <c r="L1032" s="845"/>
      <c r="M1032" s="845"/>
      <c r="N1032" s="845"/>
      <c r="O1032" s="845"/>
      <c r="P1032" s="845"/>
    </row>
    <row r="1033" s="843" customFormat="true" ht="12.75" hidden="false" customHeight="false" outlineLevel="0" collapsed="false">
      <c r="A1033" s="842"/>
      <c r="B1033" s="845"/>
      <c r="C1033" s="845"/>
      <c r="G1033" s="845"/>
      <c r="H1033" s="845"/>
      <c r="I1033" s="845"/>
      <c r="J1033" s="845"/>
      <c r="K1033" s="845"/>
      <c r="L1033" s="845"/>
      <c r="M1033" s="845"/>
      <c r="N1033" s="845"/>
      <c r="O1033" s="845"/>
      <c r="P1033" s="845"/>
    </row>
  </sheetData>
  <mergeCells count="1">
    <mergeCell ref="B33:E33"/>
  </mergeCells>
  <printOptions headings="false" gridLines="false" gridLinesSet="true" horizontalCentered="false" verticalCentered="false"/>
  <pageMargins left="0.7" right="0.7" top="0.75" bottom="0.777777777777778" header="0.3" footer="0.3"/>
  <pageSetup paperSize="9" scale="64"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&amp;R&amp;9&amp;P/&amp;N</oddFooter>
  </headerFooter>
  <rowBreaks count="2" manualBreakCount="2">
    <brk id="13" man="true" max="16383" min="0"/>
    <brk id="34" man="true" max="16383" min="0"/>
  </rowBreaks>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56"/>
  <sheetViews>
    <sheetView showFormulas="false" showGridLines="true" showRowColHeaders="true" showZeros="true" rightToLeft="false" tabSelected="false" showOutlineSymbols="true" defaultGridColor="true" view="pageBreakPreview" topLeftCell="A127" colorId="64" zoomScale="100" zoomScaleNormal="100" zoomScalePageLayoutView="100" workbookViewId="0">
      <selection pane="topLeft" activeCell="B8" activeCellId="0" sqref="B8"/>
    </sheetView>
  </sheetViews>
  <sheetFormatPr defaultColWidth="9.1484375" defaultRowHeight="13.5" customHeight="true" zeroHeight="false" outlineLevelRow="0" outlineLevelCol="0"/>
  <cols>
    <col collapsed="false" customWidth="true" hidden="false" outlineLevel="0" max="1" min="1" style="902" width="5.14"/>
    <col collapsed="false" customWidth="true" hidden="false" outlineLevel="0" max="2" min="2" style="903" width="47.42"/>
    <col collapsed="false" customWidth="true" hidden="false" outlineLevel="0" max="3" min="3" style="904" width="8.29"/>
    <col collapsed="false" customWidth="true" hidden="false" outlineLevel="0" max="4" min="4" style="905" width="10.14"/>
    <col collapsed="false" customWidth="true" hidden="false" outlineLevel="0" max="5" min="5" style="906" width="10.14"/>
    <col collapsed="false" customWidth="true" hidden="false" outlineLevel="0" max="6" min="6" style="907" width="12.86"/>
    <col collapsed="false" customWidth="false" hidden="false" outlineLevel="0" max="237" min="7" style="908" width="9.14"/>
    <col collapsed="false" customWidth="true" hidden="false" outlineLevel="0" max="238" min="238" style="908" width="4.71"/>
    <col collapsed="false" customWidth="true" hidden="false" outlineLevel="0" max="239" min="239" style="908" width="47.42"/>
    <col collapsed="false" customWidth="true" hidden="false" outlineLevel="0" max="240" min="240" style="908" width="6.71"/>
    <col collapsed="false" customWidth="true" hidden="false" outlineLevel="0" max="241" min="241" style="908" width="10.14"/>
    <col collapsed="false" customWidth="true" hidden="false" outlineLevel="0" max="242" min="242" style="908" width="10.71"/>
    <col collapsed="false" customWidth="true" hidden="false" outlineLevel="0" max="244" min="243" style="908" width="15.57"/>
    <col collapsed="false" customWidth="true" hidden="false" outlineLevel="0" max="245" min="245" style="908" width="37.15"/>
    <col collapsed="false" customWidth="false" hidden="false" outlineLevel="0" max="250" min="246" style="908" width="9.14"/>
    <col collapsed="false" customWidth="true" hidden="false" outlineLevel="0" max="251" min="251" style="908" width="10.29"/>
    <col collapsed="false" customWidth="false" hidden="false" outlineLevel="0" max="493" min="252" style="908" width="9.14"/>
    <col collapsed="false" customWidth="true" hidden="false" outlineLevel="0" max="494" min="494" style="908" width="4.71"/>
    <col collapsed="false" customWidth="true" hidden="false" outlineLevel="0" max="495" min="495" style="908" width="47.42"/>
    <col collapsed="false" customWidth="true" hidden="false" outlineLevel="0" max="496" min="496" style="908" width="6.71"/>
    <col collapsed="false" customWidth="true" hidden="false" outlineLevel="0" max="497" min="497" style="908" width="10.14"/>
    <col collapsed="false" customWidth="true" hidden="false" outlineLevel="0" max="498" min="498" style="908" width="10.71"/>
    <col collapsed="false" customWidth="true" hidden="false" outlineLevel="0" max="500" min="499" style="908" width="15.57"/>
    <col collapsed="false" customWidth="true" hidden="false" outlineLevel="0" max="501" min="501" style="908" width="37.15"/>
    <col collapsed="false" customWidth="false" hidden="false" outlineLevel="0" max="506" min="502" style="908" width="9.14"/>
    <col collapsed="false" customWidth="true" hidden="false" outlineLevel="0" max="507" min="507" style="908" width="10.29"/>
    <col collapsed="false" customWidth="false" hidden="false" outlineLevel="0" max="749" min="508" style="908" width="9.14"/>
    <col collapsed="false" customWidth="true" hidden="false" outlineLevel="0" max="750" min="750" style="908" width="4.71"/>
    <col collapsed="false" customWidth="true" hidden="false" outlineLevel="0" max="751" min="751" style="908" width="47.42"/>
    <col collapsed="false" customWidth="true" hidden="false" outlineLevel="0" max="752" min="752" style="908" width="6.71"/>
    <col collapsed="false" customWidth="true" hidden="false" outlineLevel="0" max="753" min="753" style="908" width="10.14"/>
    <col collapsed="false" customWidth="true" hidden="false" outlineLevel="0" max="754" min="754" style="908" width="10.71"/>
    <col collapsed="false" customWidth="true" hidden="false" outlineLevel="0" max="756" min="755" style="908" width="15.57"/>
    <col collapsed="false" customWidth="true" hidden="false" outlineLevel="0" max="757" min="757" style="908" width="37.15"/>
    <col collapsed="false" customWidth="false" hidden="false" outlineLevel="0" max="762" min="758" style="908" width="9.14"/>
    <col collapsed="false" customWidth="true" hidden="false" outlineLevel="0" max="763" min="763" style="908" width="10.29"/>
    <col collapsed="false" customWidth="false" hidden="false" outlineLevel="0" max="1005" min="764" style="908" width="9.14"/>
    <col collapsed="false" customWidth="true" hidden="false" outlineLevel="0" max="1006" min="1006" style="908" width="4.71"/>
    <col collapsed="false" customWidth="true" hidden="false" outlineLevel="0" max="1007" min="1007" style="908" width="47.42"/>
    <col collapsed="false" customWidth="true" hidden="false" outlineLevel="0" max="1008" min="1008" style="908" width="6.71"/>
    <col collapsed="false" customWidth="true" hidden="false" outlineLevel="0" max="1009" min="1009" style="908" width="10.14"/>
    <col collapsed="false" customWidth="true" hidden="false" outlineLevel="0" max="1010" min="1010" style="908" width="10.71"/>
    <col collapsed="false" customWidth="true" hidden="false" outlineLevel="0" max="1012" min="1011" style="908" width="15.57"/>
    <col collapsed="false" customWidth="true" hidden="false" outlineLevel="0" max="1013" min="1013" style="908" width="37.15"/>
    <col collapsed="false" customWidth="false" hidden="false" outlineLevel="0" max="1018" min="1014" style="908" width="9.14"/>
    <col collapsed="false" customWidth="true" hidden="false" outlineLevel="0" max="1019" min="1019" style="908" width="10.29"/>
    <col collapsed="false" customWidth="false" hidden="false" outlineLevel="0" max="1261" min="1020" style="908" width="9.14"/>
    <col collapsed="false" customWidth="true" hidden="false" outlineLevel="0" max="1262" min="1262" style="908" width="4.71"/>
    <col collapsed="false" customWidth="true" hidden="false" outlineLevel="0" max="1263" min="1263" style="908" width="47.42"/>
    <col collapsed="false" customWidth="true" hidden="false" outlineLevel="0" max="1264" min="1264" style="908" width="6.71"/>
    <col collapsed="false" customWidth="true" hidden="false" outlineLevel="0" max="1265" min="1265" style="908" width="10.14"/>
    <col collapsed="false" customWidth="true" hidden="false" outlineLevel="0" max="1266" min="1266" style="908" width="10.71"/>
    <col collapsed="false" customWidth="true" hidden="false" outlineLevel="0" max="1268" min="1267" style="908" width="15.57"/>
    <col collapsed="false" customWidth="true" hidden="false" outlineLevel="0" max="1269" min="1269" style="908" width="37.15"/>
    <col collapsed="false" customWidth="false" hidden="false" outlineLevel="0" max="1274" min="1270" style="908" width="9.14"/>
    <col collapsed="false" customWidth="true" hidden="false" outlineLevel="0" max="1275" min="1275" style="908" width="10.29"/>
    <col collapsed="false" customWidth="false" hidden="false" outlineLevel="0" max="1517" min="1276" style="908" width="9.14"/>
    <col collapsed="false" customWidth="true" hidden="false" outlineLevel="0" max="1518" min="1518" style="908" width="4.71"/>
    <col collapsed="false" customWidth="true" hidden="false" outlineLevel="0" max="1519" min="1519" style="908" width="47.42"/>
    <col collapsed="false" customWidth="true" hidden="false" outlineLevel="0" max="1520" min="1520" style="908" width="6.71"/>
    <col collapsed="false" customWidth="true" hidden="false" outlineLevel="0" max="1521" min="1521" style="908" width="10.14"/>
    <col collapsed="false" customWidth="true" hidden="false" outlineLevel="0" max="1522" min="1522" style="908" width="10.71"/>
    <col collapsed="false" customWidth="true" hidden="false" outlineLevel="0" max="1524" min="1523" style="908" width="15.57"/>
    <col collapsed="false" customWidth="true" hidden="false" outlineLevel="0" max="1525" min="1525" style="908" width="37.15"/>
    <col collapsed="false" customWidth="false" hidden="false" outlineLevel="0" max="1530" min="1526" style="908" width="9.14"/>
    <col collapsed="false" customWidth="true" hidden="false" outlineLevel="0" max="1531" min="1531" style="908" width="10.29"/>
    <col collapsed="false" customWidth="false" hidden="false" outlineLevel="0" max="1773" min="1532" style="908" width="9.14"/>
    <col collapsed="false" customWidth="true" hidden="false" outlineLevel="0" max="1774" min="1774" style="908" width="4.71"/>
    <col collapsed="false" customWidth="true" hidden="false" outlineLevel="0" max="1775" min="1775" style="908" width="47.42"/>
    <col collapsed="false" customWidth="true" hidden="false" outlineLevel="0" max="1776" min="1776" style="908" width="6.71"/>
    <col collapsed="false" customWidth="true" hidden="false" outlineLevel="0" max="1777" min="1777" style="908" width="10.14"/>
    <col collapsed="false" customWidth="true" hidden="false" outlineLevel="0" max="1778" min="1778" style="908" width="10.71"/>
    <col collapsed="false" customWidth="true" hidden="false" outlineLevel="0" max="1780" min="1779" style="908" width="15.57"/>
    <col collapsed="false" customWidth="true" hidden="false" outlineLevel="0" max="1781" min="1781" style="908" width="37.15"/>
    <col collapsed="false" customWidth="false" hidden="false" outlineLevel="0" max="1786" min="1782" style="908" width="9.14"/>
    <col collapsed="false" customWidth="true" hidden="false" outlineLevel="0" max="1787" min="1787" style="908" width="10.29"/>
    <col collapsed="false" customWidth="false" hidden="false" outlineLevel="0" max="2029" min="1788" style="908" width="9.14"/>
    <col collapsed="false" customWidth="true" hidden="false" outlineLevel="0" max="2030" min="2030" style="908" width="4.71"/>
    <col collapsed="false" customWidth="true" hidden="false" outlineLevel="0" max="2031" min="2031" style="908" width="47.42"/>
    <col collapsed="false" customWidth="true" hidden="false" outlineLevel="0" max="2032" min="2032" style="908" width="6.71"/>
    <col collapsed="false" customWidth="true" hidden="false" outlineLevel="0" max="2033" min="2033" style="908" width="10.14"/>
    <col collapsed="false" customWidth="true" hidden="false" outlineLevel="0" max="2034" min="2034" style="908" width="10.71"/>
    <col collapsed="false" customWidth="true" hidden="false" outlineLevel="0" max="2036" min="2035" style="908" width="15.57"/>
    <col collapsed="false" customWidth="true" hidden="false" outlineLevel="0" max="2037" min="2037" style="908" width="37.15"/>
    <col collapsed="false" customWidth="false" hidden="false" outlineLevel="0" max="2042" min="2038" style="908" width="9.14"/>
    <col collapsed="false" customWidth="true" hidden="false" outlineLevel="0" max="2043" min="2043" style="908" width="10.29"/>
    <col collapsed="false" customWidth="false" hidden="false" outlineLevel="0" max="2285" min="2044" style="908" width="9.14"/>
    <col collapsed="false" customWidth="true" hidden="false" outlineLevel="0" max="2286" min="2286" style="908" width="4.71"/>
    <col collapsed="false" customWidth="true" hidden="false" outlineLevel="0" max="2287" min="2287" style="908" width="47.42"/>
    <col collapsed="false" customWidth="true" hidden="false" outlineLevel="0" max="2288" min="2288" style="908" width="6.71"/>
    <col collapsed="false" customWidth="true" hidden="false" outlineLevel="0" max="2289" min="2289" style="908" width="10.14"/>
    <col collapsed="false" customWidth="true" hidden="false" outlineLevel="0" max="2290" min="2290" style="908" width="10.71"/>
    <col collapsed="false" customWidth="true" hidden="false" outlineLevel="0" max="2292" min="2291" style="908" width="15.57"/>
    <col collapsed="false" customWidth="true" hidden="false" outlineLevel="0" max="2293" min="2293" style="908" width="37.15"/>
    <col collapsed="false" customWidth="false" hidden="false" outlineLevel="0" max="2298" min="2294" style="908" width="9.14"/>
    <col collapsed="false" customWidth="true" hidden="false" outlineLevel="0" max="2299" min="2299" style="908" width="10.29"/>
    <col collapsed="false" customWidth="false" hidden="false" outlineLevel="0" max="2541" min="2300" style="908" width="9.14"/>
    <col collapsed="false" customWidth="true" hidden="false" outlineLevel="0" max="2542" min="2542" style="908" width="4.71"/>
    <col collapsed="false" customWidth="true" hidden="false" outlineLevel="0" max="2543" min="2543" style="908" width="47.42"/>
    <col collapsed="false" customWidth="true" hidden="false" outlineLevel="0" max="2544" min="2544" style="908" width="6.71"/>
    <col collapsed="false" customWidth="true" hidden="false" outlineLevel="0" max="2545" min="2545" style="908" width="10.14"/>
    <col collapsed="false" customWidth="true" hidden="false" outlineLevel="0" max="2546" min="2546" style="908" width="10.71"/>
    <col collapsed="false" customWidth="true" hidden="false" outlineLevel="0" max="2548" min="2547" style="908" width="15.57"/>
    <col collapsed="false" customWidth="true" hidden="false" outlineLevel="0" max="2549" min="2549" style="908" width="37.15"/>
    <col collapsed="false" customWidth="false" hidden="false" outlineLevel="0" max="2554" min="2550" style="908" width="9.14"/>
    <col collapsed="false" customWidth="true" hidden="false" outlineLevel="0" max="2555" min="2555" style="908" width="10.29"/>
    <col collapsed="false" customWidth="false" hidden="false" outlineLevel="0" max="2797" min="2556" style="908" width="9.14"/>
    <col collapsed="false" customWidth="true" hidden="false" outlineLevel="0" max="2798" min="2798" style="908" width="4.71"/>
    <col collapsed="false" customWidth="true" hidden="false" outlineLevel="0" max="2799" min="2799" style="908" width="47.42"/>
    <col collapsed="false" customWidth="true" hidden="false" outlineLevel="0" max="2800" min="2800" style="908" width="6.71"/>
    <col collapsed="false" customWidth="true" hidden="false" outlineLevel="0" max="2801" min="2801" style="908" width="10.14"/>
    <col collapsed="false" customWidth="true" hidden="false" outlineLevel="0" max="2802" min="2802" style="908" width="10.71"/>
    <col collapsed="false" customWidth="true" hidden="false" outlineLevel="0" max="2804" min="2803" style="908" width="15.57"/>
    <col collapsed="false" customWidth="true" hidden="false" outlineLevel="0" max="2805" min="2805" style="908" width="37.15"/>
    <col collapsed="false" customWidth="false" hidden="false" outlineLevel="0" max="2810" min="2806" style="908" width="9.14"/>
    <col collapsed="false" customWidth="true" hidden="false" outlineLevel="0" max="2811" min="2811" style="908" width="10.29"/>
    <col collapsed="false" customWidth="false" hidden="false" outlineLevel="0" max="3053" min="2812" style="908" width="9.14"/>
    <col collapsed="false" customWidth="true" hidden="false" outlineLevel="0" max="3054" min="3054" style="908" width="4.71"/>
    <col collapsed="false" customWidth="true" hidden="false" outlineLevel="0" max="3055" min="3055" style="908" width="47.42"/>
    <col collapsed="false" customWidth="true" hidden="false" outlineLevel="0" max="3056" min="3056" style="908" width="6.71"/>
    <col collapsed="false" customWidth="true" hidden="false" outlineLevel="0" max="3057" min="3057" style="908" width="10.14"/>
    <col collapsed="false" customWidth="true" hidden="false" outlineLevel="0" max="3058" min="3058" style="908" width="10.71"/>
    <col collapsed="false" customWidth="true" hidden="false" outlineLevel="0" max="3060" min="3059" style="908" width="15.57"/>
    <col collapsed="false" customWidth="true" hidden="false" outlineLevel="0" max="3061" min="3061" style="908" width="37.15"/>
    <col collapsed="false" customWidth="false" hidden="false" outlineLevel="0" max="3066" min="3062" style="908" width="9.14"/>
    <col collapsed="false" customWidth="true" hidden="false" outlineLevel="0" max="3067" min="3067" style="908" width="10.29"/>
    <col collapsed="false" customWidth="false" hidden="false" outlineLevel="0" max="3309" min="3068" style="908" width="9.14"/>
    <col collapsed="false" customWidth="true" hidden="false" outlineLevel="0" max="3310" min="3310" style="908" width="4.71"/>
    <col collapsed="false" customWidth="true" hidden="false" outlineLevel="0" max="3311" min="3311" style="908" width="47.42"/>
    <col collapsed="false" customWidth="true" hidden="false" outlineLevel="0" max="3312" min="3312" style="908" width="6.71"/>
    <col collapsed="false" customWidth="true" hidden="false" outlineLevel="0" max="3313" min="3313" style="908" width="10.14"/>
    <col collapsed="false" customWidth="true" hidden="false" outlineLevel="0" max="3314" min="3314" style="908" width="10.71"/>
    <col collapsed="false" customWidth="true" hidden="false" outlineLevel="0" max="3316" min="3315" style="908" width="15.57"/>
    <col collapsed="false" customWidth="true" hidden="false" outlineLevel="0" max="3317" min="3317" style="908" width="37.15"/>
    <col collapsed="false" customWidth="false" hidden="false" outlineLevel="0" max="3322" min="3318" style="908" width="9.14"/>
    <col collapsed="false" customWidth="true" hidden="false" outlineLevel="0" max="3323" min="3323" style="908" width="10.29"/>
    <col collapsed="false" customWidth="false" hidden="false" outlineLevel="0" max="3565" min="3324" style="908" width="9.14"/>
    <col collapsed="false" customWidth="true" hidden="false" outlineLevel="0" max="3566" min="3566" style="908" width="4.71"/>
    <col collapsed="false" customWidth="true" hidden="false" outlineLevel="0" max="3567" min="3567" style="908" width="47.42"/>
    <col collapsed="false" customWidth="true" hidden="false" outlineLevel="0" max="3568" min="3568" style="908" width="6.71"/>
    <col collapsed="false" customWidth="true" hidden="false" outlineLevel="0" max="3569" min="3569" style="908" width="10.14"/>
    <col collapsed="false" customWidth="true" hidden="false" outlineLevel="0" max="3570" min="3570" style="908" width="10.71"/>
    <col collapsed="false" customWidth="true" hidden="false" outlineLevel="0" max="3572" min="3571" style="908" width="15.57"/>
    <col collapsed="false" customWidth="true" hidden="false" outlineLevel="0" max="3573" min="3573" style="908" width="37.15"/>
    <col collapsed="false" customWidth="false" hidden="false" outlineLevel="0" max="3578" min="3574" style="908" width="9.14"/>
    <col collapsed="false" customWidth="true" hidden="false" outlineLevel="0" max="3579" min="3579" style="908" width="10.29"/>
    <col collapsed="false" customWidth="false" hidden="false" outlineLevel="0" max="3821" min="3580" style="908" width="9.14"/>
    <col collapsed="false" customWidth="true" hidden="false" outlineLevel="0" max="3822" min="3822" style="908" width="4.71"/>
    <col collapsed="false" customWidth="true" hidden="false" outlineLevel="0" max="3823" min="3823" style="908" width="47.42"/>
    <col collapsed="false" customWidth="true" hidden="false" outlineLevel="0" max="3824" min="3824" style="908" width="6.71"/>
    <col collapsed="false" customWidth="true" hidden="false" outlineLevel="0" max="3825" min="3825" style="908" width="10.14"/>
    <col collapsed="false" customWidth="true" hidden="false" outlineLevel="0" max="3826" min="3826" style="908" width="10.71"/>
    <col collapsed="false" customWidth="true" hidden="false" outlineLevel="0" max="3828" min="3827" style="908" width="15.57"/>
    <col collapsed="false" customWidth="true" hidden="false" outlineLevel="0" max="3829" min="3829" style="908" width="37.15"/>
    <col collapsed="false" customWidth="false" hidden="false" outlineLevel="0" max="3834" min="3830" style="908" width="9.14"/>
    <col collapsed="false" customWidth="true" hidden="false" outlineLevel="0" max="3835" min="3835" style="908" width="10.29"/>
    <col collapsed="false" customWidth="false" hidden="false" outlineLevel="0" max="4077" min="3836" style="908" width="9.14"/>
    <col collapsed="false" customWidth="true" hidden="false" outlineLevel="0" max="4078" min="4078" style="908" width="4.71"/>
    <col collapsed="false" customWidth="true" hidden="false" outlineLevel="0" max="4079" min="4079" style="908" width="47.42"/>
    <col collapsed="false" customWidth="true" hidden="false" outlineLevel="0" max="4080" min="4080" style="908" width="6.71"/>
    <col collapsed="false" customWidth="true" hidden="false" outlineLevel="0" max="4081" min="4081" style="908" width="10.14"/>
    <col collapsed="false" customWidth="true" hidden="false" outlineLevel="0" max="4082" min="4082" style="908" width="10.71"/>
    <col collapsed="false" customWidth="true" hidden="false" outlineLevel="0" max="4084" min="4083" style="908" width="15.57"/>
    <col collapsed="false" customWidth="true" hidden="false" outlineLevel="0" max="4085" min="4085" style="908" width="37.15"/>
    <col collapsed="false" customWidth="false" hidden="false" outlineLevel="0" max="4090" min="4086" style="908" width="9.14"/>
    <col collapsed="false" customWidth="true" hidden="false" outlineLevel="0" max="4091" min="4091" style="908" width="10.29"/>
    <col collapsed="false" customWidth="false" hidden="false" outlineLevel="0" max="4333" min="4092" style="908" width="9.14"/>
    <col collapsed="false" customWidth="true" hidden="false" outlineLevel="0" max="4334" min="4334" style="908" width="4.71"/>
    <col collapsed="false" customWidth="true" hidden="false" outlineLevel="0" max="4335" min="4335" style="908" width="47.42"/>
    <col collapsed="false" customWidth="true" hidden="false" outlineLevel="0" max="4336" min="4336" style="908" width="6.71"/>
    <col collapsed="false" customWidth="true" hidden="false" outlineLevel="0" max="4337" min="4337" style="908" width="10.14"/>
    <col collapsed="false" customWidth="true" hidden="false" outlineLevel="0" max="4338" min="4338" style="908" width="10.71"/>
    <col collapsed="false" customWidth="true" hidden="false" outlineLevel="0" max="4340" min="4339" style="908" width="15.57"/>
    <col collapsed="false" customWidth="true" hidden="false" outlineLevel="0" max="4341" min="4341" style="908" width="37.15"/>
    <col collapsed="false" customWidth="false" hidden="false" outlineLevel="0" max="4346" min="4342" style="908" width="9.14"/>
    <col collapsed="false" customWidth="true" hidden="false" outlineLevel="0" max="4347" min="4347" style="908" width="10.29"/>
    <col collapsed="false" customWidth="false" hidden="false" outlineLevel="0" max="4589" min="4348" style="908" width="9.14"/>
    <col collapsed="false" customWidth="true" hidden="false" outlineLevel="0" max="4590" min="4590" style="908" width="4.71"/>
    <col collapsed="false" customWidth="true" hidden="false" outlineLevel="0" max="4591" min="4591" style="908" width="47.42"/>
    <col collapsed="false" customWidth="true" hidden="false" outlineLevel="0" max="4592" min="4592" style="908" width="6.71"/>
    <col collapsed="false" customWidth="true" hidden="false" outlineLevel="0" max="4593" min="4593" style="908" width="10.14"/>
    <col collapsed="false" customWidth="true" hidden="false" outlineLevel="0" max="4594" min="4594" style="908" width="10.71"/>
    <col collapsed="false" customWidth="true" hidden="false" outlineLevel="0" max="4596" min="4595" style="908" width="15.57"/>
    <col collapsed="false" customWidth="true" hidden="false" outlineLevel="0" max="4597" min="4597" style="908" width="37.15"/>
    <col collapsed="false" customWidth="false" hidden="false" outlineLevel="0" max="4602" min="4598" style="908" width="9.14"/>
    <col collapsed="false" customWidth="true" hidden="false" outlineLevel="0" max="4603" min="4603" style="908" width="10.29"/>
    <col collapsed="false" customWidth="false" hidden="false" outlineLevel="0" max="4845" min="4604" style="908" width="9.14"/>
    <col collapsed="false" customWidth="true" hidden="false" outlineLevel="0" max="4846" min="4846" style="908" width="4.71"/>
    <col collapsed="false" customWidth="true" hidden="false" outlineLevel="0" max="4847" min="4847" style="908" width="47.42"/>
    <col collapsed="false" customWidth="true" hidden="false" outlineLevel="0" max="4848" min="4848" style="908" width="6.71"/>
    <col collapsed="false" customWidth="true" hidden="false" outlineLevel="0" max="4849" min="4849" style="908" width="10.14"/>
    <col collapsed="false" customWidth="true" hidden="false" outlineLevel="0" max="4850" min="4850" style="908" width="10.71"/>
    <col collapsed="false" customWidth="true" hidden="false" outlineLevel="0" max="4852" min="4851" style="908" width="15.57"/>
    <col collapsed="false" customWidth="true" hidden="false" outlineLevel="0" max="4853" min="4853" style="908" width="37.15"/>
    <col collapsed="false" customWidth="false" hidden="false" outlineLevel="0" max="4858" min="4854" style="908" width="9.14"/>
    <col collapsed="false" customWidth="true" hidden="false" outlineLevel="0" max="4859" min="4859" style="908" width="10.29"/>
    <col collapsed="false" customWidth="false" hidden="false" outlineLevel="0" max="5101" min="4860" style="908" width="9.14"/>
    <col collapsed="false" customWidth="true" hidden="false" outlineLevel="0" max="5102" min="5102" style="908" width="4.71"/>
    <col collapsed="false" customWidth="true" hidden="false" outlineLevel="0" max="5103" min="5103" style="908" width="47.42"/>
    <col collapsed="false" customWidth="true" hidden="false" outlineLevel="0" max="5104" min="5104" style="908" width="6.71"/>
    <col collapsed="false" customWidth="true" hidden="false" outlineLevel="0" max="5105" min="5105" style="908" width="10.14"/>
    <col collapsed="false" customWidth="true" hidden="false" outlineLevel="0" max="5106" min="5106" style="908" width="10.71"/>
    <col collapsed="false" customWidth="true" hidden="false" outlineLevel="0" max="5108" min="5107" style="908" width="15.57"/>
    <col collapsed="false" customWidth="true" hidden="false" outlineLevel="0" max="5109" min="5109" style="908" width="37.15"/>
    <col collapsed="false" customWidth="false" hidden="false" outlineLevel="0" max="5114" min="5110" style="908" width="9.14"/>
    <col collapsed="false" customWidth="true" hidden="false" outlineLevel="0" max="5115" min="5115" style="908" width="10.29"/>
    <col collapsed="false" customWidth="false" hidden="false" outlineLevel="0" max="5357" min="5116" style="908" width="9.14"/>
    <col collapsed="false" customWidth="true" hidden="false" outlineLevel="0" max="5358" min="5358" style="908" width="4.71"/>
    <col collapsed="false" customWidth="true" hidden="false" outlineLevel="0" max="5359" min="5359" style="908" width="47.42"/>
    <col collapsed="false" customWidth="true" hidden="false" outlineLevel="0" max="5360" min="5360" style="908" width="6.71"/>
    <col collapsed="false" customWidth="true" hidden="false" outlineLevel="0" max="5361" min="5361" style="908" width="10.14"/>
    <col collapsed="false" customWidth="true" hidden="false" outlineLevel="0" max="5362" min="5362" style="908" width="10.71"/>
    <col collapsed="false" customWidth="true" hidden="false" outlineLevel="0" max="5364" min="5363" style="908" width="15.57"/>
    <col collapsed="false" customWidth="true" hidden="false" outlineLevel="0" max="5365" min="5365" style="908" width="37.15"/>
    <col collapsed="false" customWidth="false" hidden="false" outlineLevel="0" max="5370" min="5366" style="908" width="9.14"/>
    <col collapsed="false" customWidth="true" hidden="false" outlineLevel="0" max="5371" min="5371" style="908" width="10.29"/>
    <col collapsed="false" customWidth="false" hidden="false" outlineLevel="0" max="5613" min="5372" style="908" width="9.14"/>
    <col collapsed="false" customWidth="true" hidden="false" outlineLevel="0" max="5614" min="5614" style="908" width="4.71"/>
    <col collapsed="false" customWidth="true" hidden="false" outlineLevel="0" max="5615" min="5615" style="908" width="47.42"/>
    <col collapsed="false" customWidth="true" hidden="false" outlineLevel="0" max="5616" min="5616" style="908" width="6.71"/>
    <col collapsed="false" customWidth="true" hidden="false" outlineLevel="0" max="5617" min="5617" style="908" width="10.14"/>
    <col collapsed="false" customWidth="true" hidden="false" outlineLevel="0" max="5618" min="5618" style="908" width="10.71"/>
    <col collapsed="false" customWidth="true" hidden="false" outlineLevel="0" max="5620" min="5619" style="908" width="15.57"/>
    <col collapsed="false" customWidth="true" hidden="false" outlineLevel="0" max="5621" min="5621" style="908" width="37.15"/>
    <col collapsed="false" customWidth="false" hidden="false" outlineLevel="0" max="5626" min="5622" style="908" width="9.14"/>
    <col collapsed="false" customWidth="true" hidden="false" outlineLevel="0" max="5627" min="5627" style="908" width="10.29"/>
    <col collapsed="false" customWidth="false" hidden="false" outlineLevel="0" max="5869" min="5628" style="908" width="9.14"/>
    <col collapsed="false" customWidth="true" hidden="false" outlineLevel="0" max="5870" min="5870" style="908" width="4.71"/>
    <col collapsed="false" customWidth="true" hidden="false" outlineLevel="0" max="5871" min="5871" style="908" width="47.42"/>
    <col collapsed="false" customWidth="true" hidden="false" outlineLevel="0" max="5872" min="5872" style="908" width="6.71"/>
    <col collapsed="false" customWidth="true" hidden="false" outlineLevel="0" max="5873" min="5873" style="908" width="10.14"/>
    <col collapsed="false" customWidth="true" hidden="false" outlineLevel="0" max="5874" min="5874" style="908" width="10.71"/>
    <col collapsed="false" customWidth="true" hidden="false" outlineLevel="0" max="5876" min="5875" style="908" width="15.57"/>
    <col collapsed="false" customWidth="true" hidden="false" outlineLevel="0" max="5877" min="5877" style="908" width="37.15"/>
    <col collapsed="false" customWidth="false" hidden="false" outlineLevel="0" max="5882" min="5878" style="908" width="9.14"/>
    <col collapsed="false" customWidth="true" hidden="false" outlineLevel="0" max="5883" min="5883" style="908" width="10.29"/>
    <col collapsed="false" customWidth="false" hidden="false" outlineLevel="0" max="6125" min="5884" style="908" width="9.14"/>
    <col collapsed="false" customWidth="true" hidden="false" outlineLevel="0" max="6126" min="6126" style="908" width="4.71"/>
    <col collapsed="false" customWidth="true" hidden="false" outlineLevel="0" max="6127" min="6127" style="908" width="47.42"/>
    <col collapsed="false" customWidth="true" hidden="false" outlineLevel="0" max="6128" min="6128" style="908" width="6.71"/>
    <col collapsed="false" customWidth="true" hidden="false" outlineLevel="0" max="6129" min="6129" style="908" width="10.14"/>
    <col collapsed="false" customWidth="true" hidden="false" outlineLevel="0" max="6130" min="6130" style="908" width="10.71"/>
    <col collapsed="false" customWidth="true" hidden="false" outlineLevel="0" max="6132" min="6131" style="908" width="15.57"/>
    <col collapsed="false" customWidth="true" hidden="false" outlineLevel="0" max="6133" min="6133" style="908" width="37.15"/>
    <col collapsed="false" customWidth="false" hidden="false" outlineLevel="0" max="6138" min="6134" style="908" width="9.14"/>
    <col collapsed="false" customWidth="true" hidden="false" outlineLevel="0" max="6139" min="6139" style="908" width="10.29"/>
    <col collapsed="false" customWidth="false" hidden="false" outlineLevel="0" max="6381" min="6140" style="908" width="9.14"/>
    <col collapsed="false" customWidth="true" hidden="false" outlineLevel="0" max="6382" min="6382" style="908" width="4.71"/>
    <col collapsed="false" customWidth="true" hidden="false" outlineLevel="0" max="6383" min="6383" style="908" width="47.42"/>
    <col collapsed="false" customWidth="true" hidden="false" outlineLevel="0" max="6384" min="6384" style="908" width="6.71"/>
    <col collapsed="false" customWidth="true" hidden="false" outlineLevel="0" max="6385" min="6385" style="908" width="10.14"/>
    <col collapsed="false" customWidth="true" hidden="false" outlineLevel="0" max="6386" min="6386" style="908" width="10.71"/>
    <col collapsed="false" customWidth="true" hidden="false" outlineLevel="0" max="6388" min="6387" style="908" width="15.57"/>
    <col collapsed="false" customWidth="true" hidden="false" outlineLevel="0" max="6389" min="6389" style="908" width="37.15"/>
    <col collapsed="false" customWidth="false" hidden="false" outlineLevel="0" max="6394" min="6390" style="908" width="9.14"/>
    <col collapsed="false" customWidth="true" hidden="false" outlineLevel="0" max="6395" min="6395" style="908" width="10.29"/>
    <col collapsed="false" customWidth="false" hidden="false" outlineLevel="0" max="6637" min="6396" style="908" width="9.14"/>
    <col collapsed="false" customWidth="true" hidden="false" outlineLevel="0" max="6638" min="6638" style="908" width="4.71"/>
    <col collapsed="false" customWidth="true" hidden="false" outlineLevel="0" max="6639" min="6639" style="908" width="47.42"/>
    <col collapsed="false" customWidth="true" hidden="false" outlineLevel="0" max="6640" min="6640" style="908" width="6.71"/>
    <col collapsed="false" customWidth="true" hidden="false" outlineLevel="0" max="6641" min="6641" style="908" width="10.14"/>
    <col collapsed="false" customWidth="true" hidden="false" outlineLevel="0" max="6642" min="6642" style="908" width="10.71"/>
    <col collapsed="false" customWidth="true" hidden="false" outlineLevel="0" max="6644" min="6643" style="908" width="15.57"/>
    <col collapsed="false" customWidth="true" hidden="false" outlineLevel="0" max="6645" min="6645" style="908" width="37.15"/>
    <col collapsed="false" customWidth="false" hidden="false" outlineLevel="0" max="6650" min="6646" style="908" width="9.14"/>
    <col collapsed="false" customWidth="true" hidden="false" outlineLevel="0" max="6651" min="6651" style="908" width="10.29"/>
    <col collapsed="false" customWidth="false" hidden="false" outlineLevel="0" max="6893" min="6652" style="908" width="9.14"/>
    <col collapsed="false" customWidth="true" hidden="false" outlineLevel="0" max="6894" min="6894" style="908" width="4.71"/>
    <col collapsed="false" customWidth="true" hidden="false" outlineLevel="0" max="6895" min="6895" style="908" width="47.42"/>
    <col collapsed="false" customWidth="true" hidden="false" outlineLevel="0" max="6896" min="6896" style="908" width="6.71"/>
    <col collapsed="false" customWidth="true" hidden="false" outlineLevel="0" max="6897" min="6897" style="908" width="10.14"/>
    <col collapsed="false" customWidth="true" hidden="false" outlineLevel="0" max="6898" min="6898" style="908" width="10.71"/>
    <col collapsed="false" customWidth="true" hidden="false" outlineLevel="0" max="6900" min="6899" style="908" width="15.57"/>
    <col collapsed="false" customWidth="true" hidden="false" outlineLevel="0" max="6901" min="6901" style="908" width="37.15"/>
    <col collapsed="false" customWidth="false" hidden="false" outlineLevel="0" max="6906" min="6902" style="908" width="9.14"/>
    <col collapsed="false" customWidth="true" hidden="false" outlineLevel="0" max="6907" min="6907" style="908" width="10.29"/>
    <col collapsed="false" customWidth="false" hidden="false" outlineLevel="0" max="7149" min="6908" style="908" width="9.14"/>
    <col collapsed="false" customWidth="true" hidden="false" outlineLevel="0" max="7150" min="7150" style="908" width="4.71"/>
    <col collapsed="false" customWidth="true" hidden="false" outlineLevel="0" max="7151" min="7151" style="908" width="47.42"/>
    <col collapsed="false" customWidth="true" hidden="false" outlineLevel="0" max="7152" min="7152" style="908" width="6.71"/>
    <col collapsed="false" customWidth="true" hidden="false" outlineLevel="0" max="7153" min="7153" style="908" width="10.14"/>
    <col collapsed="false" customWidth="true" hidden="false" outlineLevel="0" max="7154" min="7154" style="908" width="10.71"/>
    <col collapsed="false" customWidth="true" hidden="false" outlineLevel="0" max="7156" min="7155" style="908" width="15.57"/>
    <col collapsed="false" customWidth="true" hidden="false" outlineLevel="0" max="7157" min="7157" style="908" width="37.15"/>
    <col collapsed="false" customWidth="false" hidden="false" outlineLevel="0" max="7162" min="7158" style="908" width="9.14"/>
    <col collapsed="false" customWidth="true" hidden="false" outlineLevel="0" max="7163" min="7163" style="908" width="10.29"/>
    <col collapsed="false" customWidth="false" hidden="false" outlineLevel="0" max="7405" min="7164" style="908" width="9.14"/>
    <col collapsed="false" customWidth="true" hidden="false" outlineLevel="0" max="7406" min="7406" style="908" width="4.71"/>
    <col collapsed="false" customWidth="true" hidden="false" outlineLevel="0" max="7407" min="7407" style="908" width="47.42"/>
    <col collapsed="false" customWidth="true" hidden="false" outlineLevel="0" max="7408" min="7408" style="908" width="6.71"/>
    <col collapsed="false" customWidth="true" hidden="false" outlineLevel="0" max="7409" min="7409" style="908" width="10.14"/>
    <col collapsed="false" customWidth="true" hidden="false" outlineLevel="0" max="7410" min="7410" style="908" width="10.71"/>
    <col collapsed="false" customWidth="true" hidden="false" outlineLevel="0" max="7412" min="7411" style="908" width="15.57"/>
    <col collapsed="false" customWidth="true" hidden="false" outlineLevel="0" max="7413" min="7413" style="908" width="37.15"/>
    <col collapsed="false" customWidth="false" hidden="false" outlineLevel="0" max="7418" min="7414" style="908" width="9.14"/>
    <col collapsed="false" customWidth="true" hidden="false" outlineLevel="0" max="7419" min="7419" style="908" width="10.29"/>
    <col collapsed="false" customWidth="false" hidden="false" outlineLevel="0" max="7661" min="7420" style="908" width="9.14"/>
    <col collapsed="false" customWidth="true" hidden="false" outlineLevel="0" max="7662" min="7662" style="908" width="4.71"/>
    <col collapsed="false" customWidth="true" hidden="false" outlineLevel="0" max="7663" min="7663" style="908" width="47.42"/>
    <col collapsed="false" customWidth="true" hidden="false" outlineLevel="0" max="7664" min="7664" style="908" width="6.71"/>
    <col collapsed="false" customWidth="true" hidden="false" outlineLevel="0" max="7665" min="7665" style="908" width="10.14"/>
    <col collapsed="false" customWidth="true" hidden="false" outlineLevel="0" max="7666" min="7666" style="908" width="10.71"/>
    <col collapsed="false" customWidth="true" hidden="false" outlineLevel="0" max="7668" min="7667" style="908" width="15.57"/>
    <col collapsed="false" customWidth="true" hidden="false" outlineLevel="0" max="7669" min="7669" style="908" width="37.15"/>
    <col collapsed="false" customWidth="false" hidden="false" outlineLevel="0" max="7674" min="7670" style="908" width="9.14"/>
    <col collapsed="false" customWidth="true" hidden="false" outlineLevel="0" max="7675" min="7675" style="908" width="10.29"/>
    <col collapsed="false" customWidth="false" hidden="false" outlineLevel="0" max="7917" min="7676" style="908" width="9.14"/>
    <col collapsed="false" customWidth="true" hidden="false" outlineLevel="0" max="7918" min="7918" style="908" width="4.71"/>
    <col collapsed="false" customWidth="true" hidden="false" outlineLevel="0" max="7919" min="7919" style="908" width="47.42"/>
    <col collapsed="false" customWidth="true" hidden="false" outlineLevel="0" max="7920" min="7920" style="908" width="6.71"/>
    <col collapsed="false" customWidth="true" hidden="false" outlineLevel="0" max="7921" min="7921" style="908" width="10.14"/>
    <col collapsed="false" customWidth="true" hidden="false" outlineLevel="0" max="7922" min="7922" style="908" width="10.71"/>
    <col collapsed="false" customWidth="true" hidden="false" outlineLevel="0" max="7924" min="7923" style="908" width="15.57"/>
    <col collapsed="false" customWidth="true" hidden="false" outlineLevel="0" max="7925" min="7925" style="908" width="37.15"/>
    <col collapsed="false" customWidth="false" hidden="false" outlineLevel="0" max="7930" min="7926" style="908" width="9.14"/>
    <col collapsed="false" customWidth="true" hidden="false" outlineLevel="0" max="7931" min="7931" style="908" width="10.29"/>
    <col collapsed="false" customWidth="false" hidden="false" outlineLevel="0" max="8173" min="7932" style="908" width="9.14"/>
    <col collapsed="false" customWidth="true" hidden="false" outlineLevel="0" max="8174" min="8174" style="908" width="4.71"/>
    <col collapsed="false" customWidth="true" hidden="false" outlineLevel="0" max="8175" min="8175" style="908" width="47.42"/>
    <col collapsed="false" customWidth="true" hidden="false" outlineLevel="0" max="8176" min="8176" style="908" width="6.71"/>
    <col collapsed="false" customWidth="true" hidden="false" outlineLevel="0" max="8177" min="8177" style="908" width="10.14"/>
    <col collapsed="false" customWidth="true" hidden="false" outlineLevel="0" max="8178" min="8178" style="908" width="10.71"/>
    <col collapsed="false" customWidth="true" hidden="false" outlineLevel="0" max="8180" min="8179" style="908" width="15.57"/>
    <col collapsed="false" customWidth="true" hidden="false" outlineLevel="0" max="8181" min="8181" style="908" width="37.15"/>
    <col collapsed="false" customWidth="false" hidden="false" outlineLevel="0" max="8186" min="8182" style="908" width="9.14"/>
    <col collapsed="false" customWidth="true" hidden="false" outlineLevel="0" max="8187" min="8187" style="908" width="10.29"/>
    <col collapsed="false" customWidth="false" hidden="false" outlineLevel="0" max="8429" min="8188" style="908" width="9.14"/>
    <col collapsed="false" customWidth="true" hidden="false" outlineLevel="0" max="8430" min="8430" style="908" width="4.71"/>
    <col collapsed="false" customWidth="true" hidden="false" outlineLevel="0" max="8431" min="8431" style="908" width="47.42"/>
    <col collapsed="false" customWidth="true" hidden="false" outlineLevel="0" max="8432" min="8432" style="908" width="6.71"/>
    <col collapsed="false" customWidth="true" hidden="false" outlineLevel="0" max="8433" min="8433" style="908" width="10.14"/>
    <col collapsed="false" customWidth="true" hidden="false" outlineLevel="0" max="8434" min="8434" style="908" width="10.71"/>
    <col collapsed="false" customWidth="true" hidden="false" outlineLevel="0" max="8436" min="8435" style="908" width="15.57"/>
    <col collapsed="false" customWidth="true" hidden="false" outlineLevel="0" max="8437" min="8437" style="908" width="37.15"/>
    <col collapsed="false" customWidth="false" hidden="false" outlineLevel="0" max="8442" min="8438" style="908" width="9.14"/>
    <col collapsed="false" customWidth="true" hidden="false" outlineLevel="0" max="8443" min="8443" style="908" width="10.29"/>
    <col collapsed="false" customWidth="false" hidden="false" outlineLevel="0" max="8685" min="8444" style="908" width="9.14"/>
    <col collapsed="false" customWidth="true" hidden="false" outlineLevel="0" max="8686" min="8686" style="908" width="4.71"/>
    <col collapsed="false" customWidth="true" hidden="false" outlineLevel="0" max="8687" min="8687" style="908" width="47.42"/>
    <col collapsed="false" customWidth="true" hidden="false" outlineLevel="0" max="8688" min="8688" style="908" width="6.71"/>
    <col collapsed="false" customWidth="true" hidden="false" outlineLevel="0" max="8689" min="8689" style="908" width="10.14"/>
    <col collapsed="false" customWidth="true" hidden="false" outlineLevel="0" max="8690" min="8690" style="908" width="10.71"/>
    <col collapsed="false" customWidth="true" hidden="false" outlineLevel="0" max="8692" min="8691" style="908" width="15.57"/>
    <col collapsed="false" customWidth="true" hidden="false" outlineLevel="0" max="8693" min="8693" style="908" width="37.15"/>
    <col collapsed="false" customWidth="false" hidden="false" outlineLevel="0" max="8698" min="8694" style="908" width="9.14"/>
    <col collapsed="false" customWidth="true" hidden="false" outlineLevel="0" max="8699" min="8699" style="908" width="10.29"/>
    <col collapsed="false" customWidth="false" hidden="false" outlineLevel="0" max="8941" min="8700" style="908" width="9.14"/>
    <col collapsed="false" customWidth="true" hidden="false" outlineLevel="0" max="8942" min="8942" style="908" width="4.71"/>
    <col collapsed="false" customWidth="true" hidden="false" outlineLevel="0" max="8943" min="8943" style="908" width="47.42"/>
    <col collapsed="false" customWidth="true" hidden="false" outlineLevel="0" max="8944" min="8944" style="908" width="6.71"/>
    <col collapsed="false" customWidth="true" hidden="false" outlineLevel="0" max="8945" min="8945" style="908" width="10.14"/>
    <col collapsed="false" customWidth="true" hidden="false" outlineLevel="0" max="8946" min="8946" style="908" width="10.71"/>
    <col collapsed="false" customWidth="true" hidden="false" outlineLevel="0" max="8948" min="8947" style="908" width="15.57"/>
    <col collapsed="false" customWidth="true" hidden="false" outlineLevel="0" max="8949" min="8949" style="908" width="37.15"/>
    <col collapsed="false" customWidth="false" hidden="false" outlineLevel="0" max="8954" min="8950" style="908" width="9.14"/>
    <col collapsed="false" customWidth="true" hidden="false" outlineLevel="0" max="8955" min="8955" style="908" width="10.29"/>
    <col collapsed="false" customWidth="false" hidden="false" outlineLevel="0" max="9197" min="8956" style="908" width="9.14"/>
    <col collapsed="false" customWidth="true" hidden="false" outlineLevel="0" max="9198" min="9198" style="908" width="4.71"/>
    <col collapsed="false" customWidth="true" hidden="false" outlineLevel="0" max="9199" min="9199" style="908" width="47.42"/>
    <col collapsed="false" customWidth="true" hidden="false" outlineLevel="0" max="9200" min="9200" style="908" width="6.71"/>
    <col collapsed="false" customWidth="true" hidden="false" outlineLevel="0" max="9201" min="9201" style="908" width="10.14"/>
    <col collapsed="false" customWidth="true" hidden="false" outlineLevel="0" max="9202" min="9202" style="908" width="10.71"/>
    <col collapsed="false" customWidth="true" hidden="false" outlineLevel="0" max="9204" min="9203" style="908" width="15.57"/>
    <col collapsed="false" customWidth="true" hidden="false" outlineLevel="0" max="9205" min="9205" style="908" width="37.15"/>
    <col collapsed="false" customWidth="false" hidden="false" outlineLevel="0" max="9210" min="9206" style="908" width="9.14"/>
    <col collapsed="false" customWidth="true" hidden="false" outlineLevel="0" max="9211" min="9211" style="908" width="10.29"/>
    <col collapsed="false" customWidth="false" hidden="false" outlineLevel="0" max="9453" min="9212" style="908" width="9.14"/>
    <col collapsed="false" customWidth="true" hidden="false" outlineLevel="0" max="9454" min="9454" style="908" width="4.71"/>
    <col collapsed="false" customWidth="true" hidden="false" outlineLevel="0" max="9455" min="9455" style="908" width="47.42"/>
    <col collapsed="false" customWidth="true" hidden="false" outlineLevel="0" max="9456" min="9456" style="908" width="6.71"/>
    <col collapsed="false" customWidth="true" hidden="false" outlineLevel="0" max="9457" min="9457" style="908" width="10.14"/>
    <col collapsed="false" customWidth="true" hidden="false" outlineLevel="0" max="9458" min="9458" style="908" width="10.71"/>
    <col collapsed="false" customWidth="true" hidden="false" outlineLevel="0" max="9460" min="9459" style="908" width="15.57"/>
    <col collapsed="false" customWidth="true" hidden="false" outlineLevel="0" max="9461" min="9461" style="908" width="37.15"/>
    <col collapsed="false" customWidth="false" hidden="false" outlineLevel="0" max="9466" min="9462" style="908" width="9.14"/>
    <col collapsed="false" customWidth="true" hidden="false" outlineLevel="0" max="9467" min="9467" style="908" width="10.29"/>
    <col collapsed="false" customWidth="false" hidden="false" outlineLevel="0" max="9709" min="9468" style="908" width="9.14"/>
    <col collapsed="false" customWidth="true" hidden="false" outlineLevel="0" max="9710" min="9710" style="908" width="4.71"/>
    <col collapsed="false" customWidth="true" hidden="false" outlineLevel="0" max="9711" min="9711" style="908" width="47.42"/>
    <col collapsed="false" customWidth="true" hidden="false" outlineLevel="0" max="9712" min="9712" style="908" width="6.71"/>
    <col collapsed="false" customWidth="true" hidden="false" outlineLevel="0" max="9713" min="9713" style="908" width="10.14"/>
    <col collapsed="false" customWidth="true" hidden="false" outlineLevel="0" max="9714" min="9714" style="908" width="10.71"/>
    <col collapsed="false" customWidth="true" hidden="false" outlineLevel="0" max="9716" min="9715" style="908" width="15.57"/>
    <col collapsed="false" customWidth="true" hidden="false" outlineLevel="0" max="9717" min="9717" style="908" width="37.15"/>
    <col collapsed="false" customWidth="false" hidden="false" outlineLevel="0" max="9722" min="9718" style="908" width="9.14"/>
    <col collapsed="false" customWidth="true" hidden="false" outlineLevel="0" max="9723" min="9723" style="908" width="10.29"/>
    <col collapsed="false" customWidth="false" hidden="false" outlineLevel="0" max="9965" min="9724" style="908" width="9.14"/>
    <col collapsed="false" customWidth="true" hidden="false" outlineLevel="0" max="9966" min="9966" style="908" width="4.71"/>
    <col collapsed="false" customWidth="true" hidden="false" outlineLevel="0" max="9967" min="9967" style="908" width="47.42"/>
    <col collapsed="false" customWidth="true" hidden="false" outlineLevel="0" max="9968" min="9968" style="908" width="6.71"/>
    <col collapsed="false" customWidth="true" hidden="false" outlineLevel="0" max="9969" min="9969" style="908" width="10.14"/>
    <col collapsed="false" customWidth="true" hidden="false" outlineLevel="0" max="9970" min="9970" style="908" width="10.71"/>
    <col collapsed="false" customWidth="true" hidden="false" outlineLevel="0" max="9972" min="9971" style="908" width="15.57"/>
    <col collapsed="false" customWidth="true" hidden="false" outlineLevel="0" max="9973" min="9973" style="908" width="37.15"/>
    <col collapsed="false" customWidth="false" hidden="false" outlineLevel="0" max="9978" min="9974" style="908" width="9.14"/>
    <col collapsed="false" customWidth="true" hidden="false" outlineLevel="0" max="9979" min="9979" style="908" width="10.29"/>
    <col collapsed="false" customWidth="false" hidden="false" outlineLevel="0" max="10221" min="9980" style="908" width="9.14"/>
    <col collapsed="false" customWidth="true" hidden="false" outlineLevel="0" max="10222" min="10222" style="908" width="4.71"/>
    <col collapsed="false" customWidth="true" hidden="false" outlineLevel="0" max="10223" min="10223" style="908" width="47.42"/>
    <col collapsed="false" customWidth="true" hidden="false" outlineLevel="0" max="10224" min="10224" style="908" width="6.71"/>
    <col collapsed="false" customWidth="true" hidden="false" outlineLevel="0" max="10225" min="10225" style="908" width="10.14"/>
    <col collapsed="false" customWidth="true" hidden="false" outlineLevel="0" max="10226" min="10226" style="908" width="10.71"/>
    <col collapsed="false" customWidth="true" hidden="false" outlineLevel="0" max="10228" min="10227" style="908" width="15.57"/>
    <col collapsed="false" customWidth="true" hidden="false" outlineLevel="0" max="10229" min="10229" style="908" width="37.15"/>
    <col collapsed="false" customWidth="false" hidden="false" outlineLevel="0" max="10234" min="10230" style="908" width="9.14"/>
    <col collapsed="false" customWidth="true" hidden="false" outlineLevel="0" max="10235" min="10235" style="908" width="10.29"/>
    <col collapsed="false" customWidth="false" hidden="false" outlineLevel="0" max="10477" min="10236" style="908" width="9.14"/>
    <col collapsed="false" customWidth="true" hidden="false" outlineLevel="0" max="10478" min="10478" style="908" width="4.71"/>
    <col collapsed="false" customWidth="true" hidden="false" outlineLevel="0" max="10479" min="10479" style="908" width="47.42"/>
    <col collapsed="false" customWidth="true" hidden="false" outlineLevel="0" max="10480" min="10480" style="908" width="6.71"/>
    <col collapsed="false" customWidth="true" hidden="false" outlineLevel="0" max="10481" min="10481" style="908" width="10.14"/>
    <col collapsed="false" customWidth="true" hidden="false" outlineLevel="0" max="10482" min="10482" style="908" width="10.71"/>
    <col collapsed="false" customWidth="true" hidden="false" outlineLevel="0" max="10484" min="10483" style="908" width="15.57"/>
    <col collapsed="false" customWidth="true" hidden="false" outlineLevel="0" max="10485" min="10485" style="908" width="37.15"/>
    <col collapsed="false" customWidth="false" hidden="false" outlineLevel="0" max="10490" min="10486" style="908" width="9.14"/>
    <col collapsed="false" customWidth="true" hidden="false" outlineLevel="0" max="10491" min="10491" style="908" width="10.29"/>
    <col collapsed="false" customWidth="false" hidden="false" outlineLevel="0" max="10733" min="10492" style="908" width="9.14"/>
    <col collapsed="false" customWidth="true" hidden="false" outlineLevel="0" max="10734" min="10734" style="908" width="4.71"/>
    <col collapsed="false" customWidth="true" hidden="false" outlineLevel="0" max="10735" min="10735" style="908" width="47.42"/>
    <col collapsed="false" customWidth="true" hidden="false" outlineLevel="0" max="10736" min="10736" style="908" width="6.71"/>
    <col collapsed="false" customWidth="true" hidden="false" outlineLevel="0" max="10737" min="10737" style="908" width="10.14"/>
    <col collapsed="false" customWidth="true" hidden="false" outlineLevel="0" max="10738" min="10738" style="908" width="10.71"/>
    <col collapsed="false" customWidth="true" hidden="false" outlineLevel="0" max="10740" min="10739" style="908" width="15.57"/>
    <col collapsed="false" customWidth="true" hidden="false" outlineLevel="0" max="10741" min="10741" style="908" width="37.15"/>
    <col collapsed="false" customWidth="false" hidden="false" outlineLevel="0" max="10746" min="10742" style="908" width="9.14"/>
    <col collapsed="false" customWidth="true" hidden="false" outlineLevel="0" max="10747" min="10747" style="908" width="10.29"/>
    <col collapsed="false" customWidth="false" hidden="false" outlineLevel="0" max="10989" min="10748" style="908" width="9.14"/>
    <col collapsed="false" customWidth="true" hidden="false" outlineLevel="0" max="10990" min="10990" style="908" width="4.71"/>
    <col collapsed="false" customWidth="true" hidden="false" outlineLevel="0" max="10991" min="10991" style="908" width="47.42"/>
    <col collapsed="false" customWidth="true" hidden="false" outlineLevel="0" max="10992" min="10992" style="908" width="6.71"/>
    <col collapsed="false" customWidth="true" hidden="false" outlineLevel="0" max="10993" min="10993" style="908" width="10.14"/>
    <col collapsed="false" customWidth="true" hidden="false" outlineLevel="0" max="10994" min="10994" style="908" width="10.71"/>
    <col collapsed="false" customWidth="true" hidden="false" outlineLevel="0" max="10996" min="10995" style="908" width="15.57"/>
    <col collapsed="false" customWidth="true" hidden="false" outlineLevel="0" max="10997" min="10997" style="908" width="37.15"/>
    <col collapsed="false" customWidth="false" hidden="false" outlineLevel="0" max="11002" min="10998" style="908" width="9.14"/>
    <col collapsed="false" customWidth="true" hidden="false" outlineLevel="0" max="11003" min="11003" style="908" width="10.29"/>
    <col collapsed="false" customWidth="false" hidden="false" outlineLevel="0" max="11245" min="11004" style="908" width="9.14"/>
    <col collapsed="false" customWidth="true" hidden="false" outlineLevel="0" max="11246" min="11246" style="908" width="4.71"/>
    <col collapsed="false" customWidth="true" hidden="false" outlineLevel="0" max="11247" min="11247" style="908" width="47.42"/>
    <col collapsed="false" customWidth="true" hidden="false" outlineLevel="0" max="11248" min="11248" style="908" width="6.71"/>
    <col collapsed="false" customWidth="true" hidden="false" outlineLevel="0" max="11249" min="11249" style="908" width="10.14"/>
    <col collapsed="false" customWidth="true" hidden="false" outlineLevel="0" max="11250" min="11250" style="908" width="10.71"/>
    <col collapsed="false" customWidth="true" hidden="false" outlineLevel="0" max="11252" min="11251" style="908" width="15.57"/>
    <col collapsed="false" customWidth="true" hidden="false" outlineLevel="0" max="11253" min="11253" style="908" width="37.15"/>
    <col collapsed="false" customWidth="false" hidden="false" outlineLevel="0" max="11258" min="11254" style="908" width="9.14"/>
    <col collapsed="false" customWidth="true" hidden="false" outlineLevel="0" max="11259" min="11259" style="908" width="10.29"/>
    <col collapsed="false" customWidth="false" hidden="false" outlineLevel="0" max="11501" min="11260" style="908" width="9.14"/>
    <col collapsed="false" customWidth="true" hidden="false" outlineLevel="0" max="11502" min="11502" style="908" width="4.71"/>
    <col collapsed="false" customWidth="true" hidden="false" outlineLevel="0" max="11503" min="11503" style="908" width="47.42"/>
    <col collapsed="false" customWidth="true" hidden="false" outlineLevel="0" max="11504" min="11504" style="908" width="6.71"/>
    <col collapsed="false" customWidth="true" hidden="false" outlineLevel="0" max="11505" min="11505" style="908" width="10.14"/>
    <col collapsed="false" customWidth="true" hidden="false" outlineLevel="0" max="11506" min="11506" style="908" width="10.71"/>
    <col collapsed="false" customWidth="true" hidden="false" outlineLevel="0" max="11508" min="11507" style="908" width="15.57"/>
    <col collapsed="false" customWidth="true" hidden="false" outlineLevel="0" max="11509" min="11509" style="908" width="37.15"/>
    <col collapsed="false" customWidth="false" hidden="false" outlineLevel="0" max="11514" min="11510" style="908" width="9.14"/>
    <col collapsed="false" customWidth="true" hidden="false" outlineLevel="0" max="11515" min="11515" style="908" width="10.29"/>
    <col collapsed="false" customWidth="false" hidden="false" outlineLevel="0" max="11757" min="11516" style="908" width="9.14"/>
    <col collapsed="false" customWidth="true" hidden="false" outlineLevel="0" max="11758" min="11758" style="908" width="4.71"/>
    <col collapsed="false" customWidth="true" hidden="false" outlineLevel="0" max="11759" min="11759" style="908" width="47.42"/>
    <col collapsed="false" customWidth="true" hidden="false" outlineLevel="0" max="11760" min="11760" style="908" width="6.71"/>
    <col collapsed="false" customWidth="true" hidden="false" outlineLevel="0" max="11761" min="11761" style="908" width="10.14"/>
    <col collapsed="false" customWidth="true" hidden="false" outlineLevel="0" max="11762" min="11762" style="908" width="10.71"/>
    <col collapsed="false" customWidth="true" hidden="false" outlineLevel="0" max="11764" min="11763" style="908" width="15.57"/>
    <col collapsed="false" customWidth="true" hidden="false" outlineLevel="0" max="11765" min="11765" style="908" width="37.15"/>
    <col collapsed="false" customWidth="false" hidden="false" outlineLevel="0" max="11770" min="11766" style="908" width="9.14"/>
    <col collapsed="false" customWidth="true" hidden="false" outlineLevel="0" max="11771" min="11771" style="908" width="10.29"/>
    <col collapsed="false" customWidth="false" hidden="false" outlineLevel="0" max="12013" min="11772" style="908" width="9.14"/>
    <col collapsed="false" customWidth="true" hidden="false" outlineLevel="0" max="12014" min="12014" style="908" width="4.71"/>
    <col collapsed="false" customWidth="true" hidden="false" outlineLevel="0" max="12015" min="12015" style="908" width="47.42"/>
    <col collapsed="false" customWidth="true" hidden="false" outlineLevel="0" max="12016" min="12016" style="908" width="6.71"/>
    <col collapsed="false" customWidth="true" hidden="false" outlineLevel="0" max="12017" min="12017" style="908" width="10.14"/>
    <col collapsed="false" customWidth="true" hidden="false" outlineLevel="0" max="12018" min="12018" style="908" width="10.71"/>
    <col collapsed="false" customWidth="true" hidden="false" outlineLevel="0" max="12020" min="12019" style="908" width="15.57"/>
    <col collapsed="false" customWidth="true" hidden="false" outlineLevel="0" max="12021" min="12021" style="908" width="37.15"/>
    <col collapsed="false" customWidth="false" hidden="false" outlineLevel="0" max="12026" min="12022" style="908" width="9.14"/>
    <col collapsed="false" customWidth="true" hidden="false" outlineLevel="0" max="12027" min="12027" style="908" width="10.29"/>
    <col collapsed="false" customWidth="false" hidden="false" outlineLevel="0" max="12269" min="12028" style="908" width="9.14"/>
    <col collapsed="false" customWidth="true" hidden="false" outlineLevel="0" max="12270" min="12270" style="908" width="4.71"/>
    <col collapsed="false" customWidth="true" hidden="false" outlineLevel="0" max="12271" min="12271" style="908" width="47.42"/>
    <col collapsed="false" customWidth="true" hidden="false" outlineLevel="0" max="12272" min="12272" style="908" width="6.71"/>
    <col collapsed="false" customWidth="true" hidden="false" outlineLevel="0" max="12273" min="12273" style="908" width="10.14"/>
    <col collapsed="false" customWidth="true" hidden="false" outlineLevel="0" max="12274" min="12274" style="908" width="10.71"/>
    <col collapsed="false" customWidth="true" hidden="false" outlineLevel="0" max="12276" min="12275" style="908" width="15.57"/>
    <col collapsed="false" customWidth="true" hidden="false" outlineLevel="0" max="12277" min="12277" style="908" width="37.15"/>
    <col collapsed="false" customWidth="false" hidden="false" outlineLevel="0" max="12282" min="12278" style="908" width="9.14"/>
    <col collapsed="false" customWidth="true" hidden="false" outlineLevel="0" max="12283" min="12283" style="908" width="10.29"/>
    <col collapsed="false" customWidth="false" hidden="false" outlineLevel="0" max="12525" min="12284" style="908" width="9.14"/>
    <col collapsed="false" customWidth="true" hidden="false" outlineLevel="0" max="12526" min="12526" style="908" width="4.71"/>
    <col collapsed="false" customWidth="true" hidden="false" outlineLevel="0" max="12527" min="12527" style="908" width="47.42"/>
    <col collapsed="false" customWidth="true" hidden="false" outlineLevel="0" max="12528" min="12528" style="908" width="6.71"/>
    <col collapsed="false" customWidth="true" hidden="false" outlineLevel="0" max="12529" min="12529" style="908" width="10.14"/>
    <col collapsed="false" customWidth="true" hidden="false" outlineLevel="0" max="12530" min="12530" style="908" width="10.71"/>
    <col collapsed="false" customWidth="true" hidden="false" outlineLevel="0" max="12532" min="12531" style="908" width="15.57"/>
    <col collapsed="false" customWidth="true" hidden="false" outlineLevel="0" max="12533" min="12533" style="908" width="37.15"/>
    <col collapsed="false" customWidth="false" hidden="false" outlineLevel="0" max="12538" min="12534" style="908" width="9.14"/>
    <col collapsed="false" customWidth="true" hidden="false" outlineLevel="0" max="12539" min="12539" style="908" width="10.29"/>
    <col collapsed="false" customWidth="false" hidden="false" outlineLevel="0" max="12781" min="12540" style="908" width="9.14"/>
    <col collapsed="false" customWidth="true" hidden="false" outlineLevel="0" max="12782" min="12782" style="908" width="4.71"/>
    <col collapsed="false" customWidth="true" hidden="false" outlineLevel="0" max="12783" min="12783" style="908" width="47.42"/>
    <col collapsed="false" customWidth="true" hidden="false" outlineLevel="0" max="12784" min="12784" style="908" width="6.71"/>
    <col collapsed="false" customWidth="true" hidden="false" outlineLevel="0" max="12785" min="12785" style="908" width="10.14"/>
    <col collapsed="false" customWidth="true" hidden="false" outlineLevel="0" max="12786" min="12786" style="908" width="10.71"/>
    <col collapsed="false" customWidth="true" hidden="false" outlineLevel="0" max="12788" min="12787" style="908" width="15.57"/>
    <col collapsed="false" customWidth="true" hidden="false" outlineLevel="0" max="12789" min="12789" style="908" width="37.15"/>
    <col collapsed="false" customWidth="false" hidden="false" outlineLevel="0" max="12794" min="12790" style="908" width="9.14"/>
    <col collapsed="false" customWidth="true" hidden="false" outlineLevel="0" max="12795" min="12795" style="908" width="10.29"/>
    <col collapsed="false" customWidth="false" hidden="false" outlineLevel="0" max="13037" min="12796" style="908" width="9.14"/>
    <col collapsed="false" customWidth="true" hidden="false" outlineLevel="0" max="13038" min="13038" style="908" width="4.71"/>
    <col collapsed="false" customWidth="true" hidden="false" outlineLevel="0" max="13039" min="13039" style="908" width="47.42"/>
    <col collapsed="false" customWidth="true" hidden="false" outlineLevel="0" max="13040" min="13040" style="908" width="6.71"/>
    <col collapsed="false" customWidth="true" hidden="false" outlineLevel="0" max="13041" min="13041" style="908" width="10.14"/>
    <col collapsed="false" customWidth="true" hidden="false" outlineLevel="0" max="13042" min="13042" style="908" width="10.71"/>
    <col collapsed="false" customWidth="true" hidden="false" outlineLevel="0" max="13044" min="13043" style="908" width="15.57"/>
    <col collapsed="false" customWidth="true" hidden="false" outlineLevel="0" max="13045" min="13045" style="908" width="37.15"/>
    <col collapsed="false" customWidth="false" hidden="false" outlineLevel="0" max="13050" min="13046" style="908" width="9.14"/>
    <col collapsed="false" customWidth="true" hidden="false" outlineLevel="0" max="13051" min="13051" style="908" width="10.29"/>
    <col collapsed="false" customWidth="false" hidden="false" outlineLevel="0" max="13293" min="13052" style="908" width="9.14"/>
    <col collapsed="false" customWidth="true" hidden="false" outlineLevel="0" max="13294" min="13294" style="908" width="4.71"/>
    <col collapsed="false" customWidth="true" hidden="false" outlineLevel="0" max="13295" min="13295" style="908" width="47.42"/>
    <col collapsed="false" customWidth="true" hidden="false" outlineLevel="0" max="13296" min="13296" style="908" width="6.71"/>
    <col collapsed="false" customWidth="true" hidden="false" outlineLevel="0" max="13297" min="13297" style="908" width="10.14"/>
    <col collapsed="false" customWidth="true" hidden="false" outlineLevel="0" max="13298" min="13298" style="908" width="10.71"/>
    <col collapsed="false" customWidth="true" hidden="false" outlineLevel="0" max="13300" min="13299" style="908" width="15.57"/>
    <col collapsed="false" customWidth="true" hidden="false" outlineLevel="0" max="13301" min="13301" style="908" width="37.15"/>
    <col collapsed="false" customWidth="false" hidden="false" outlineLevel="0" max="13306" min="13302" style="908" width="9.14"/>
    <col collapsed="false" customWidth="true" hidden="false" outlineLevel="0" max="13307" min="13307" style="908" width="10.29"/>
    <col collapsed="false" customWidth="false" hidden="false" outlineLevel="0" max="13549" min="13308" style="908" width="9.14"/>
    <col collapsed="false" customWidth="true" hidden="false" outlineLevel="0" max="13550" min="13550" style="908" width="4.71"/>
    <col collapsed="false" customWidth="true" hidden="false" outlineLevel="0" max="13551" min="13551" style="908" width="47.42"/>
    <col collapsed="false" customWidth="true" hidden="false" outlineLevel="0" max="13552" min="13552" style="908" width="6.71"/>
    <col collapsed="false" customWidth="true" hidden="false" outlineLevel="0" max="13553" min="13553" style="908" width="10.14"/>
    <col collapsed="false" customWidth="true" hidden="false" outlineLevel="0" max="13554" min="13554" style="908" width="10.71"/>
    <col collapsed="false" customWidth="true" hidden="false" outlineLevel="0" max="13556" min="13555" style="908" width="15.57"/>
    <col collapsed="false" customWidth="true" hidden="false" outlineLevel="0" max="13557" min="13557" style="908" width="37.15"/>
    <col collapsed="false" customWidth="false" hidden="false" outlineLevel="0" max="13562" min="13558" style="908" width="9.14"/>
    <col collapsed="false" customWidth="true" hidden="false" outlineLevel="0" max="13563" min="13563" style="908" width="10.29"/>
    <col collapsed="false" customWidth="false" hidden="false" outlineLevel="0" max="13805" min="13564" style="908" width="9.14"/>
    <col collapsed="false" customWidth="true" hidden="false" outlineLevel="0" max="13806" min="13806" style="908" width="4.71"/>
    <col collapsed="false" customWidth="true" hidden="false" outlineLevel="0" max="13807" min="13807" style="908" width="47.42"/>
    <col collapsed="false" customWidth="true" hidden="false" outlineLevel="0" max="13808" min="13808" style="908" width="6.71"/>
    <col collapsed="false" customWidth="true" hidden="false" outlineLevel="0" max="13809" min="13809" style="908" width="10.14"/>
    <col collapsed="false" customWidth="true" hidden="false" outlineLevel="0" max="13810" min="13810" style="908" width="10.71"/>
    <col collapsed="false" customWidth="true" hidden="false" outlineLevel="0" max="13812" min="13811" style="908" width="15.57"/>
    <col collapsed="false" customWidth="true" hidden="false" outlineLevel="0" max="13813" min="13813" style="908" width="37.15"/>
    <col collapsed="false" customWidth="false" hidden="false" outlineLevel="0" max="13818" min="13814" style="908" width="9.14"/>
    <col collapsed="false" customWidth="true" hidden="false" outlineLevel="0" max="13819" min="13819" style="908" width="10.29"/>
    <col collapsed="false" customWidth="false" hidden="false" outlineLevel="0" max="14061" min="13820" style="908" width="9.14"/>
    <col collapsed="false" customWidth="true" hidden="false" outlineLevel="0" max="14062" min="14062" style="908" width="4.71"/>
    <col collapsed="false" customWidth="true" hidden="false" outlineLevel="0" max="14063" min="14063" style="908" width="47.42"/>
    <col collapsed="false" customWidth="true" hidden="false" outlineLevel="0" max="14064" min="14064" style="908" width="6.71"/>
    <col collapsed="false" customWidth="true" hidden="false" outlineLevel="0" max="14065" min="14065" style="908" width="10.14"/>
    <col collapsed="false" customWidth="true" hidden="false" outlineLevel="0" max="14066" min="14066" style="908" width="10.71"/>
    <col collapsed="false" customWidth="true" hidden="false" outlineLevel="0" max="14068" min="14067" style="908" width="15.57"/>
    <col collapsed="false" customWidth="true" hidden="false" outlineLevel="0" max="14069" min="14069" style="908" width="37.15"/>
    <col collapsed="false" customWidth="false" hidden="false" outlineLevel="0" max="14074" min="14070" style="908" width="9.14"/>
    <col collapsed="false" customWidth="true" hidden="false" outlineLevel="0" max="14075" min="14075" style="908" width="10.29"/>
    <col collapsed="false" customWidth="false" hidden="false" outlineLevel="0" max="14317" min="14076" style="908" width="9.14"/>
    <col collapsed="false" customWidth="true" hidden="false" outlineLevel="0" max="14318" min="14318" style="908" width="4.71"/>
    <col collapsed="false" customWidth="true" hidden="false" outlineLevel="0" max="14319" min="14319" style="908" width="47.42"/>
    <col collapsed="false" customWidth="true" hidden="false" outlineLevel="0" max="14320" min="14320" style="908" width="6.71"/>
    <col collapsed="false" customWidth="true" hidden="false" outlineLevel="0" max="14321" min="14321" style="908" width="10.14"/>
    <col collapsed="false" customWidth="true" hidden="false" outlineLevel="0" max="14322" min="14322" style="908" width="10.71"/>
    <col collapsed="false" customWidth="true" hidden="false" outlineLevel="0" max="14324" min="14323" style="908" width="15.57"/>
    <col collapsed="false" customWidth="true" hidden="false" outlineLevel="0" max="14325" min="14325" style="908" width="37.15"/>
    <col collapsed="false" customWidth="false" hidden="false" outlineLevel="0" max="14330" min="14326" style="908" width="9.14"/>
    <col collapsed="false" customWidth="true" hidden="false" outlineLevel="0" max="14331" min="14331" style="908" width="10.29"/>
    <col collapsed="false" customWidth="false" hidden="false" outlineLevel="0" max="14573" min="14332" style="908" width="9.14"/>
    <col collapsed="false" customWidth="true" hidden="false" outlineLevel="0" max="14574" min="14574" style="908" width="4.71"/>
    <col collapsed="false" customWidth="true" hidden="false" outlineLevel="0" max="14575" min="14575" style="908" width="47.42"/>
    <col collapsed="false" customWidth="true" hidden="false" outlineLevel="0" max="14576" min="14576" style="908" width="6.71"/>
    <col collapsed="false" customWidth="true" hidden="false" outlineLevel="0" max="14577" min="14577" style="908" width="10.14"/>
    <col collapsed="false" customWidth="true" hidden="false" outlineLevel="0" max="14578" min="14578" style="908" width="10.71"/>
    <col collapsed="false" customWidth="true" hidden="false" outlineLevel="0" max="14580" min="14579" style="908" width="15.57"/>
    <col collapsed="false" customWidth="true" hidden="false" outlineLevel="0" max="14581" min="14581" style="908" width="37.15"/>
    <col collapsed="false" customWidth="false" hidden="false" outlineLevel="0" max="14586" min="14582" style="908" width="9.14"/>
    <col collapsed="false" customWidth="true" hidden="false" outlineLevel="0" max="14587" min="14587" style="908" width="10.29"/>
    <col collapsed="false" customWidth="false" hidden="false" outlineLevel="0" max="14829" min="14588" style="908" width="9.14"/>
    <col collapsed="false" customWidth="true" hidden="false" outlineLevel="0" max="14830" min="14830" style="908" width="4.71"/>
    <col collapsed="false" customWidth="true" hidden="false" outlineLevel="0" max="14831" min="14831" style="908" width="47.42"/>
    <col collapsed="false" customWidth="true" hidden="false" outlineLevel="0" max="14832" min="14832" style="908" width="6.71"/>
    <col collapsed="false" customWidth="true" hidden="false" outlineLevel="0" max="14833" min="14833" style="908" width="10.14"/>
    <col collapsed="false" customWidth="true" hidden="false" outlineLevel="0" max="14834" min="14834" style="908" width="10.71"/>
    <col collapsed="false" customWidth="true" hidden="false" outlineLevel="0" max="14836" min="14835" style="908" width="15.57"/>
    <col collapsed="false" customWidth="true" hidden="false" outlineLevel="0" max="14837" min="14837" style="908" width="37.15"/>
    <col collapsed="false" customWidth="false" hidden="false" outlineLevel="0" max="14842" min="14838" style="908" width="9.14"/>
    <col collapsed="false" customWidth="true" hidden="false" outlineLevel="0" max="14843" min="14843" style="908" width="10.29"/>
    <col collapsed="false" customWidth="false" hidden="false" outlineLevel="0" max="15085" min="14844" style="908" width="9.14"/>
    <col collapsed="false" customWidth="true" hidden="false" outlineLevel="0" max="15086" min="15086" style="908" width="4.71"/>
    <col collapsed="false" customWidth="true" hidden="false" outlineLevel="0" max="15087" min="15087" style="908" width="47.42"/>
    <col collapsed="false" customWidth="true" hidden="false" outlineLevel="0" max="15088" min="15088" style="908" width="6.71"/>
    <col collapsed="false" customWidth="true" hidden="false" outlineLevel="0" max="15089" min="15089" style="908" width="10.14"/>
    <col collapsed="false" customWidth="true" hidden="false" outlineLevel="0" max="15090" min="15090" style="908" width="10.71"/>
    <col collapsed="false" customWidth="true" hidden="false" outlineLevel="0" max="15092" min="15091" style="908" width="15.57"/>
    <col collapsed="false" customWidth="true" hidden="false" outlineLevel="0" max="15093" min="15093" style="908" width="37.15"/>
    <col collapsed="false" customWidth="false" hidden="false" outlineLevel="0" max="15098" min="15094" style="908" width="9.14"/>
    <col collapsed="false" customWidth="true" hidden="false" outlineLevel="0" max="15099" min="15099" style="908" width="10.29"/>
    <col collapsed="false" customWidth="false" hidden="false" outlineLevel="0" max="15341" min="15100" style="908" width="9.14"/>
    <col collapsed="false" customWidth="true" hidden="false" outlineLevel="0" max="15342" min="15342" style="908" width="4.71"/>
    <col collapsed="false" customWidth="true" hidden="false" outlineLevel="0" max="15343" min="15343" style="908" width="47.42"/>
    <col collapsed="false" customWidth="true" hidden="false" outlineLevel="0" max="15344" min="15344" style="908" width="6.71"/>
    <col collapsed="false" customWidth="true" hidden="false" outlineLevel="0" max="15345" min="15345" style="908" width="10.14"/>
    <col collapsed="false" customWidth="true" hidden="false" outlineLevel="0" max="15346" min="15346" style="908" width="10.71"/>
    <col collapsed="false" customWidth="true" hidden="false" outlineLevel="0" max="15348" min="15347" style="908" width="15.57"/>
    <col collapsed="false" customWidth="true" hidden="false" outlineLevel="0" max="15349" min="15349" style="908" width="37.15"/>
    <col collapsed="false" customWidth="false" hidden="false" outlineLevel="0" max="15354" min="15350" style="908" width="9.14"/>
    <col collapsed="false" customWidth="true" hidden="false" outlineLevel="0" max="15355" min="15355" style="908" width="10.29"/>
    <col collapsed="false" customWidth="false" hidden="false" outlineLevel="0" max="15597" min="15356" style="908" width="9.14"/>
    <col collapsed="false" customWidth="true" hidden="false" outlineLevel="0" max="15598" min="15598" style="908" width="4.71"/>
    <col collapsed="false" customWidth="true" hidden="false" outlineLevel="0" max="15599" min="15599" style="908" width="47.42"/>
    <col collapsed="false" customWidth="true" hidden="false" outlineLevel="0" max="15600" min="15600" style="908" width="6.71"/>
    <col collapsed="false" customWidth="true" hidden="false" outlineLevel="0" max="15601" min="15601" style="908" width="10.14"/>
    <col collapsed="false" customWidth="true" hidden="false" outlineLevel="0" max="15602" min="15602" style="908" width="10.71"/>
    <col collapsed="false" customWidth="true" hidden="false" outlineLevel="0" max="15604" min="15603" style="908" width="15.57"/>
    <col collapsed="false" customWidth="true" hidden="false" outlineLevel="0" max="15605" min="15605" style="908" width="37.15"/>
    <col collapsed="false" customWidth="false" hidden="false" outlineLevel="0" max="15610" min="15606" style="908" width="9.14"/>
    <col collapsed="false" customWidth="true" hidden="false" outlineLevel="0" max="15611" min="15611" style="908" width="10.29"/>
    <col collapsed="false" customWidth="false" hidden="false" outlineLevel="0" max="15853" min="15612" style="908" width="9.14"/>
    <col collapsed="false" customWidth="true" hidden="false" outlineLevel="0" max="15854" min="15854" style="908" width="4.71"/>
    <col collapsed="false" customWidth="true" hidden="false" outlineLevel="0" max="15855" min="15855" style="908" width="47.42"/>
    <col collapsed="false" customWidth="true" hidden="false" outlineLevel="0" max="15856" min="15856" style="908" width="6.71"/>
    <col collapsed="false" customWidth="true" hidden="false" outlineLevel="0" max="15857" min="15857" style="908" width="10.14"/>
    <col collapsed="false" customWidth="true" hidden="false" outlineLevel="0" max="15858" min="15858" style="908" width="10.71"/>
    <col collapsed="false" customWidth="true" hidden="false" outlineLevel="0" max="15860" min="15859" style="908" width="15.57"/>
    <col collapsed="false" customWidth="true" hidden="false" outlineLevel="0" max="15861" min="15861" style="908" width="37.15"/>
    <col collapsed="false" customWidth="false" hidden="false" outlineLevel="0" max="15866" min="15862" style="908" width="9.14"/>
    <col collapsed="false" customWidth="true" hidden="false" outlineLevel="0" max="15867" min="15867" style="908" width="10.29"/>
    <col collapsed="false" customWidth="false" hidden="false" outlineLevel="0" max="16109" min="15868" style="908" width="9.14"/>
    <col collapsed="false" customWidth="true" hidden="false" outlineLevel="0" max="16110" min="16110" style="908" width="4.71"/>
    <col collapsed="false" customWidth="true" hidden="false" outlineLevel="0" max="16111" min="16111" style="908" width="47.42"/>
    <col collapsed="false" customWidth="true" hidden="false" outlineLevel="0" max="16112" min="16112" style="908" width="6.71"/>
    <col collapsed="false" customWidth="true" hidden="false" outlineLevel="0" max="16113" min="16113" style="908" width="10.14"/>
    <col collapsed="false" customWidth="true" hidden="false" outlineLevel="0" max="16114" min="16114" style="908" width="10.71"/>
    <col collapsed="false" customWidth="true" hidden="false" outlineLevel="0" max="16116" min="16115" style="908" width="15.57"/>
    <col collapsed="false" customWidth="true" hidden="false" outlineLevel="0" max="16117" min="16117" style="908" width="37.15"/>
    <col collapsed="false" customWidth="false" hidden="false" outlineLevel="0" max="16122" min="16118" style="908" width="9.14"/>
    <col collapsed="false" customWidth="true" hidden="false" outlineLevel="0" max="16123" min="16123" style="908" width="10.29"/>
    <col collapsed="false" customWidth="false" hidden="false" outlineLevel="0" max="16384" min="16124" style="908" width="9.14"/>
  </cols>
  <sheetData>
    <row r="1" s="121" customFormat="true" ht="31.5" hidden="false" customHeight="true" outlineLevel="0" collapsed="false">
      <c r="A1" s="115" t="s">
        <v>73</v>
      </c>
      <c r="B1" s="116" t="s">
        <v>74</v>
      </c>
      <c r="C1" s="117" t="s">
        <v>75</v>
      </c>
      <c r="D1" s="118" t="s">
        <v>76</v>
      </c>
      <c r="E1" s="119" t="s">
        <v>77</v>
      </c>
      <c r="F1" s="120" t="s">
        <v>78</v>
      </c>
    </row>
    <row r="2" s="913" customFormat="true" ht="13.5" hidden="false" customHeight="false" outlineLevel="0" collapsed="false">
      <c r="A2" s="902"/>
      <c r="B2" s="909"/>
      <c r="C2" s="910"/>
      <c r="D2" s="911"/>
      <c r="E2" s="912"/>
      <c r="F2" s="907"/>
    </row>
    <row r="3" customFormat="false" ht="13.5" hidden="false" customHeight="false" outlineLevel="0" collapsed="false">
      <c r="A3" s="902" t="s">
        <v>1326</v>
      </c>
    </row>
    <row r="4" customFormat="false" ht="13.5" hidden="false" customHeight="true" outlineLevel="0" collapsed="false">
      <c r="B4" s="903" t="s">
        <v>8</v>
      </c>
    </row>
    <row r="5" customFormat="false" ht="13.5" hidden="false" customHeight="false" outlineLevel="0" collapsed="false">
      <c r="B5" s="903" t="s">
        <v>248</v>
      </c>
    </row>
    <row r="6" customFormat="false" ht="73.5" hidden="false" customHeight="true" outlineLevel="0" collapsed="false">
      <c r="B6" s="297" t="s">
        <v>1327</v>
      </c>
    </row>
    <row r="7" customFormat="false" ht="237" hidden="false" customHeight="true" outlineLevel="0" collapsed="false">
      <c r="B7" s="297" t="s">
        <v>1328</v>
      </c>
    </row>
    <row r="8" customFormat="false" ht="81" hidden="false" customHeight="true" outlineLevel="0" collapsed="false">
      <c r="B8" s="297" t="s">
        <v>1329</v>
      </c>
    </row>
    <row r="9" customFormat="false" ht="13.5" hidden="false" customHeight="false" outlineLevel="0" collapsed="false">
      <c r="B9" s="297"/>
    </row>
    <row r="11" s="920" customFormat="true" ht="18" hidden="false" customHeight="true" outlineLevel="0" collapsed="false">
      <c r="A11" s="914" t="s">
        <v>1330</v>
      </c>
      <c r="B11" s="915"/>
      <c r="C11" s="916"/>
      <c r="D11" s="917"/>
      <c r="E11" s="918"/>
      <c r="F11" s="919"/>
      <c r="WVD11" s="908"/>
      <c r="WVE11" s="908"/>
      <c r="WVF11" s="908"/>
      <c r="WVG11" s="908"/>
      <c r="WVH11" s="908"/>
      <c r="WVI11" s="908"/>
      <c r="WVJ11" s="908"/>
      <c r="WVK11" s="908"/>
      <c r="WVL11" s="908"/>
      <c r="WVM11" s="908"/>
      <c r="WVN11" s="908"/>
      <c r="WVO11" s="908"/>
      <c r="WVP11" s="908"/>
      <c r="WVQ11" s="908"/>
      <c r="WVR11" s="908"/>
      <c r="WVS11" s="908"/>
      <c r="WVT11" s="908"/>
      <c r="WVU11" s="908"/>
      <c r="WVV11" s="908"/>
      <c r="WVW11" s="908"/>
      <c r="WVX11" s="908"/>
      <c r="WVY11" s="908"/>
      <c r="WVZ11" s="908"/>
      <c r="WWA11" s="908"/>
      <c r="WWB11" s="908"/>
      <c r="WWC11" s="908"/>
      <c r="WWD11" s="908"/>
      <c r="WWE11" s="908"/>
      <c r="WWF11" s="908"/>
      <c r="WWG11" s="908"/>
      <c r="WWH11" s="908"/>
      <c r="WWI11" s="908"/>
      <c r="WWJ11" s="908"/>
      <c r="WWK11" s="908"/>
      <c r="WWL11" s="908"/>
      <c r="WWM11" s="908"/>
      <c r="WWN11" s="908"/>
      <c r="WWO11" s="908"/>
      <c r="WWP11" s="908"/>
      <c r="WWQ11" s="908"/>
      <c r="WWR11" s="908"/>
      <c r="WWS11" s="908"/>
      <c r="WWT11" s="908"/>
      <c r="WWU11" s="908"/>
      <c r="WWV11" s="908"/>
      <c r="WWW11" s="908"/>
      <c r="WWX11" s="908"/>
      <c r="WWY11" s="908"/>
      <c r="WWZ11" s="908"/>
      <c r="WXA11" s="908"/>
      <c r="WXB11" s="908"/>
      <c r="WXC11" s="908"/>
      <c r="WXD11" s="908"/>
      <c r="WXE11" s="908"/>
      <c r="WXF11" s="908"/>
      <c r="WXG11" s="908"/>
      <c r="WXH11" s="908"/>
      <c r="WXI11" s="908"/>
      <c r="WXJ11" s="908"/>
      <c r="WXK11" s="908"/>
      <c r="WXL11" s="908"/>
      <c r="WXM11" s="908"/>
      <c r="WXN11" s="908"/>
      <c r="WXO11" s="908"/>
      <c r="WXP11" s="908"/>
      <c r="WXQ11" s="908"/>
      <c r="WXR11" s="908"/>
      <c r="WXS11" s="908"/>
      <c r="WXT11" s="908"/>
      <c r="WXU11" s="908"/>
      <c r="WXV11" s="908"/>
      <c r="WXW11" s="908"/>
      <c r="WXX11" s="908"/>
      <c r="WXY11" s="908"/>
      <c r="WXZ11" s="908"/>
      <c r="WYA11" s="908"/>
      <c r="WYB11" s="908"/>
      <c r="WYC11" s="908"/>
      <c r="WYD11" s="908"/>
      <c r="WYE11" s="908"/>
      <c r="WYF11" s="908"/>
      <c r="WYG11" s="908"/>
      <c r="WYH11" s="908"/>
      <c r="WYI11" s="908"/>
      <c r="WYJ11" s="908"/>
      <c r="WYK11" s="908"/>
      <c r="WYL11" s="908"/>
      <c r="WYM11" s="908"/>
      <c r="WYN11" s="908"/>
      <c r="WYO11" s="908"/>
      <c r="WYP11" s="908"/>
      <c r="WYQ11" s="908"/>
      <c r="WYR11" s="908"/>
      <c r="WYS11" s="908"/>
      <c r="WYT11" s="908"/>
      <c r="WYU11" s="908"/>
      <c r="WYV11" s="908"/>
      <c r="WYW11" s="908"/>
      <c r="WYX11" s="908"/>
      <c r="WYY11" s="908"/>
      <c r="WYZ11" s="908"/>
      <c r="WZA11" s="908"/>
      <c r="WZB11" s="908"/>
      <c r="WZC11" s="908"/>
      <c r="WZD11" s="908"/>
      <c r="WZE11" s="908"/>
      <c r="WZF11" s="908"/>
      <c r="WZG11" s="908"/>
      <c r="WZH11" s="908"/>
      <c r="WZI11" s="908"/>
      <c r="WZJ11" s="908"/>
      <c r="WZK11" s="908"/>
      <c r="WZL11" s="908"/>
      <c r="WZM11" s="908"/>
      <c r="WZN11" s="908"/>
      <c r="WZO11" s="908"/>
      <c r="WZP11" s="908"/>
      <c r="WZQ11" s="908"/>
      <c r="WZR11" s="908"/>
      <c r="WZS11" s="908"/>
      <c r="WZT11" s="908"/>
      <c r="WZU11" s="908"/>
      <c r="WZV11" s="908"/>
      <c r="WZW11" s="908"/>
      <c r="WZX11" s="908"/>
      <c r="WZY11" s="908"/>
      <c r="WZZ11" s="908"/>
      <c r="XAA11" s="908"/>
      <c r="XAB11" s="908"/>
      <c r="XAC11" s="908"/>
      <c r="XAD11" s="908"/>
      <c r="XAE11" s="908"/>
      <c r="XAF11" s="908"/>
      <c r="XAG11" s="908"/>
      <c r="XAH11" s="908"/>
      <c r="XAI11" s="908"/>
      <c r="XAJ11" s="908"/>
      <c r="XAK11" s="908"/>
      <c r="XAL11" s="908"/>
      <c r="XAM11" s="908"/>
      <c r="XAN11" s="908"/>
      <c r="XAO11" s="908"/>
      <c r="XAP11" s="908"/>
      <c r="XAQ11" s="908"/>
      <c r="XAR11" s="908"/>
      <c r="XAS11" s="908"/>
      <c r="XAT11" s="908"/>
      <c r="XAU11" s="908"/>
      <c r="XAV11" s="908"/>
      <c r="XAW11" s="908"/>
      <c r="XAX11" s="908"/>
      <c r="XAY11" s="908"/>
      <c r="XAZ11" s="908"/>
      <c r="XBA11" s="908"/>
      <c r="XBB11" s="908"/>
      <c r="XBC11" s="908"/>
      <c r="XBD11" s="908"/>
      <c r="XBE11" s="908"/>
      <c r="XBF11" s="908"/>
      <c r="XBG11" s="908"/>
      <c r="XBH11" s="908"/>
      <c r="XBI11" s="908"/>
      <c r="XBJ11" s="908"/>
      <c r="XBK11" s="908"/>
      <c r="XBL11" s="908"/>
      <c r="XBM11" s="908"/>
      <c r="XBN11" s="908"/>
      <c r="XBO11" s="908"/>
      <c r="XBP11" s="908"/>
      <c r="XBQ11" s="908"/>
      <c r="XBR11" s="908"/>
      <c r="XBS11" s="908"/>
      <c r="XBT11" s="908"/>
      <c r="XBU11" s="908"/>
      <c r="XBV11" s="908"/>
      <c r="XBW11" s="908"/>
      <c r="XBX11" s="908"/>
      <c r="XBY11" s="908"/>
      <c r="XBZ11" s="908"/>
      <c r="XCA11" s="908"/>
      <c r="XCB11" s="908"/>
      <c r="XCC11" s="908"/>
      <c r="XCD11" s="908"/>
      <c r="XCE11" s="908"/>
      <c r="XCF11" s="908"/>
      <c r="XCG11" s="908"/>
      <c r="XCH11" s="908"/>
      <c r="XCI11" s="908"/>
      <c r="XCJ11" s="908"/>
      <c r="XCK11" s="908"/>
      <c r="XCL11" s="908"/>
      <c r="XCM11" s="908"/>
      <c r="XCN11" s="908"/>
      <c r="XCO11" s="908"/>
      <c r="XCP11" s="908"/>
      <c r="XCQ11" s="908"/>
      <c r="XCR11" s="908"/>
      <c r="XCS11" s="908"/>
      <c r="XCT11" s="908"/>
      <c r="XCU11" s="908"/>
      <c r="XCV11" s="908"/>
      <c r="XCW11" s="908"/>
      <c r="XCX11" s="908"/>
      <c r="XCY11" s="908"/>
      <c r="XCZ11" s="908"/>
      <c r="XDA11" s="908"/>
      <c r="XDB11" s="908"/>
      <c r="XDC11" s="908"/>
      <c r="XDD11" s="908"/>
      <c r="XDE11" s="908"/>
      <c r="XDF11" s="908"/>
      <c r="XDG11" s="908"/>
      <c r="XDH11" s="908"/>
      <c r="XDI11" s="908"/>
      <c r="XDJ11" s="908"/>
      <c r="XDK11" s="908"/>
      <c r="XDL11" s="908"/>
      <c r="XDM11" s="908"/>
      <c r="XDN11" s="908"/>
      <c r="XDO11" s="908"/>
      <c r="XDP11" s="908"/>
      <c r="XDQ11" s="908"/>
      <c r="XDR11" s="908"/>
      <c r="XDS11" s="908"/>
      <c r="XDT11" s="908"/>
      <c r="XDU11" s="908"/>
      <c r="XDV11" s="908"/>
      <c r="XDW11" s="908"/>
      <c r="XDX11" s="908"/>
      <c r="XDY11" s="908"/>
      <c r="XDZ11" s="908"/>
      <c r="XEA11" s="908"/>
      <c r="XEB11" s="908"/>
      <c r="XEC11" s="908"/>
      <c r="XED11" s="908"/>
      <c r="XEE11" s="908"/>
      <c r="XEF11" s="908"/>
      <c r="XEG11" s="908"/>
      <c r="XEH11" s="908"/>
      <c r="XEI11" s="908"/>
      <c r="XEJ11" s="908"/>
      <c r="XEK11" s="908"/>
      <c r="XEL11" s="908"/>
      <c r="XEM11" s="908"/>
      <c r="XEN11" s="908"/>
      <c r="XEO11" s="908"/>
      <c r="XEP11" s="908"/>
      <c r="XEQ11" s="908"/>
      <c r="XER11" s="908"/>
      <c r="XES11" s="908"/>
      <c r="XET11" s="908"/>
      <c r="XEU11" s="908"/>
      <c r="XEV11" s="908"/>
      <c r="XEW11" s="908"/>
      <c r="XEX11" s="908"/>
      <c r="XEY11" s="908"/>
      <c r="XEZ11" s="908"/>
      <c r="XFA11" s="908"/>
      <c r="XFB11" s="908"/>
      <c r="XFC11" s="908"/>
      <c r="XFD11" s="908"/>
    </row>
    <row r="12" customFormat="false" ht="62.65" hidden="false" customHeight="false" outlineLevel="0" collapsed="false">
      <c r="B12" s="903" t="s">
        <v>1331</v>
      </c>
    </row>
    <row r="13" customFormat="false" ht="13.5" hidden="false" customHeight="false" outlineLevel="0" collapsed="false">
      <c r="B13" s="921"/>
    </row>
    <row r="14" customFormat="false" ht="31.9" hidden="false" customHeight="false" outlineLevel="0" collapsed="false">
      <c r="A14" s="297" t="s">
        <v>87</v>
      </c>
      <c r="B14" s="921" t="s">
        <v>1332</v>
      </c>
      <c r="C14" s="922"/>
      <c r="D14" s="923"/>
      <c r="E14" s="924"/>
      <c r="F14" s="925"/>
    </row>
    <row r="15" customFormat="false" ht="13.5" hidden="false" customHeight="false" outlineLevel="0" collapsed="false">
      <c r="A15" s="297"/>
      <c r="B15" s="297"/>
      <c r="C15" s="922" t="s">
        <v>109</v>
      </c>
      <c r="D15" s="926" t="n">
        <v>51</v>
      </c>
      <c r="E15" s="924"/>
      <c r="F15" s="140" t="n">
        <f aca="false">D15*E15</f>
        <v>0</v>
      </c>
      <c r="H15" s="114"/>
      <c r="I15" s="114"/>
      <c r="J15" s="114"/>
    </row>
    <row r="16" customFormat="false" ht="13.5" hidden="false" customHeight="false" outlineLevel="0" collapsed="false">
      <c r="A16" s="297"/>
      <c r="B16" s="297"/>
      <c r="C16" s="922"/>
      <c r="D16" s="926"/>
      <c r="E16" s="924"/>
      <c r="F16" s="141"/>
    </row>
    <row r="17" customFormat="false" ht="52.4" hidden="false" customHeight="false" outlineLevel="0" collapsed="false">
      <c r="A17" s="297" t="s">
        <v>90</v>
      </c>
      <c r="B17" s="921" t="s">
        <v>1333</v>
      </c>
      <c r="C17" s="922"/>
      <c r="D17" s="923"/>
      <c r="E17" s="924"/>
      <c r="F17" s="925"/>
    </row>
    <row r="18" customFormat="false" ht="13.5" hidden="false" customHeight="false" outlineLevel="0" collapsed="false">
      <c r="A18" s="297"/>
      <c r="B18" s="297"/>
      <c r="C18" s="922" t="s">
        <v>111</v>
      </c>
      <c r="D18" s="926" t="n">
        <v>488</v>
      </c>
      <c r="E18" s="924"/>
      <c r="F18" s="140" t="n">
        <f aca="false">D18*E18</f>
        <v>0</v>
      </c>
      <c r="H18" s="114"/>
      <c r="I18" s="114"/>
      <c r="J18" s="114"/>
    </row>
    <row r="19" customFormat="false" ht="13.5" hidden="false" customHeight="false" outlineLevel="0" collapsed="false">
      <c r="A19" s="297"/>
      <c r="B19" s="297"/>
      <c r="C19" s="922"/>
      <c r="D19" s="926"/>
      <c r="E19" s="924"/>
      <c r="F19" s="141"/>
    </row>
    <row r="20" customFormat="false" ht="52.4" hidden="false" customHeight="false" outlineLevel="0" collapsed="false">
      <c r="A20" s="297" t="s">
        <v>93</v>
      </c>
      <c r="B20" s="921" t="s">
        <v>1334</v>
      </c>
      <c r="C20" s="922"/>
      <c r="D20" s="923"/>
      <c r="E20" s="924"/>
      <c r="F20" s="925"/>
    </row>
    <row r="21" customFormat="false" ht="12" hidden="false" customHeight="true" outlineLevel="0" collapsed="false">
      <c r="A21" s="297"/>
      <c r="B21" s="297"/>
      <c r="C21" s="922" t="s">
        <v>111</v>
      </c>
      <c r="D21" s="926" t="n">
        <v>365</v>
      </c>
      <c r="E21" s="924"/>
      <c r="F21" s="140" t="n">
        <f aca="false">D21*E21</f>
        <v>0</v>
      </c>
      <c r="H21" s="114"/>
      <c r="I21" s="114"/>
      <c r="J21" s="114"/>
    </row>
    <row r="22" customFormat="false" ht="12" hidden="false" customHeight="true" outlineLevel="0" collapsed="false">
      <c r="A22" s="297"/>
      <c r="B22" s="297"/>
      <c r="C22" s="922"/>
      <c r="D22" s="926"/>
      <c r="E22" s="924"/>
      <c r="F22" s="141"/>
    </row>
    <row r="23" customFormat="false" ht="42.15" hidden="false" customHeight="false" outlineLevel="0" collapsed="false">
      <c r="A23" s="297" t="s">
        <v>97</v>
      </c>
      <c r="B23" s="163" t="s">
        <v>1335</v>
      </c>
      <c r="C23" s="176"/>
      <c r="D23" s="927"/>
      <c r="E23" s="161"/>
      <c r="F23" s="927"/>
    </row>
    <row r="24" customFormat="false" ht="13.5" hidden="false" customHeight="false" outlineLevel="0" collapsed="false">
      <c r="A24" s="162"/>
      <c r="B24" s="163"/>
      <c r="C24" s="922" t="s">
        <v>111</v>
      </c>
      <c r="D24" s="926" t="n">
        <v>488</v>
      </c>
      <c r="E24" s="924"/>
      <c r="F24" s="140" t="n">
        <f aca="false">D24*E24</f>
        <v>0</v>
      </c>
    </row>
    <row r="25" customFormat="false" ht="13.5" hidden="false" customHeight="false" outlineLevel="0" collapsed="false">
      <c r="A25" s="162"/>
      <c r="B25" s="163"/>
      <c r="C25" s="922"/>
      <c r="D25" s="926"/>
      <c r="E25" s="924"/>
      <c r="F25" s="928"/>
    </row>
    <row r="26" customFormat="false" ht="42.15" hidden="false" customHeight="false" outlineLevel="0" collapsed="false">
      <c r="A26" s="297" t="s">
        <v>112</v>
      </c>
      <c r="B26" s="163" t="s">
        <v>1336</v>
      </c>
    </row>
    <row r="27" customFormat="false" ht="13.5" hidden="false" customHeight="false" outlineLevel="0" collapsed="false">
      <c r="B27" s="131"/>
      <c r="C27" s="110" t="s">
        <v>111</v>
      </c>
      <c r="D27" s="215" t="n">
        <v>365</v>
      </c>
      <c r="E27" s="112"/>
      <c r="F27" s="140" t="n">
        <f aca="false">D27*E27</f>
        <v>0</v>
      </c>
    </row>
    <row r="28" customFormat="false" ht="13.5" hidden="false" customHeight="false" outlineLevel="0" collapsed="false">
      <c r="B28" s="297"/>
      <c r="C28" s="922"/>
      <c r="D28" s="926"/>
      <c r="E28" s="924"/>
      <c r="F28" s="928"/>
    </row>
    <row r="29" customFormat="false" ht="52.4" hidden="false" customHeight="false" outlineLevel="0" collapsed="false">
      <c r="A29" s="297" t="s">
        <v>114</v>
      </c>
      <c r="B29" s="131" t="s">
        <v>1337</v>
      </c>
    </row>
    <row r="30" customFormat="false" ht="13.5" hidden="false" customHeight="false" outlineLevel="0" collapsed="false">
      <c r="B30" s="921"/>
      <c r="C30" s="110" t="s">
        <v>118</v>
      </c>
      <c r="D30" s="215" t="n">
        <v>13.5</v>
      </c>
      <c r="E30" s="112"/>
      <c r="F30" s="140" t="n">
        <f aca="false">D30*E30</f>
        <v>0</v>
      </c>
      <c r="H30" s="114"/>
      <c r="I30" s="114"/>
      <c r="J30" s="114"/>
    </row>
    <row r="31" customFormat="false" ht="13.5" hidden="false" customHeight="false" outlineLevel="0" collapsed="false">
      <c r="B31" s="921"/>
      <c r="C31" s="110"/>
      <c r="D31" s="215"/>
      <c r="E31" s="112"/>
      <c r="F31" s="141"/>
    </row>
    <row r="32" customFormat="false" ht="186" hidden="false" customHeight="true" outlineLevel="0" collapsed="false">
      <c r="A32" s="297" t="s">
        <v>116</v>
      </c>
      <c r="B32" s="297" t="s">
        <v>1338</v>
      </c>
      <c r="C32" s="922"/>
      <c r="D32" s="923"/>
      <c r="E32" s="924"/>
      <c r="F32" s="925"/>
    </row>
    <row r="33" customFormat="false" ht="13.5" hidden="false" customHeight="false" outlineLevel="0" collapsed="false">
      <c r="A33" s="297"/>
      <c r="B33" s="297"/>
      <c r="C33" s="922" t="s">
        <v>111</v>
      </c>
      <c r="D33" s="926" t="n">
        <v>272</v>
      </c>
      <c r="E33" s="924"/>
      <c r="F33" s="140" t="n">
        <f aca="false">D33*E33</f>
        <v>0</v>
      </c>
      <c r="H33" s="114"/>
      <c r="I33" s="114"/>
      <c r="J33" s="114"/>
    </row>
    <row r="34" customFormat="false" ht="13.5" hidden="false" customHeight="false" outlineLevel="0" collapsed="false">
      <c r="A34" s="297"/>
      <c r="B34" s="297"/>
      <c r="C34" s="922"/>
      <c r="D34" s="926"/>
      <c r="E34" s="924"/>
      <c r="F34" s="928"/>
    </row>
    <row r="35" customFormat="false" ht="103.6" hidden="false" customHeight="false" outlineLevel="0" collapsed="false">
      <c r="A35" s="297" t="s">
        <v>119</v>
      </c>
      <c r="B35" s="929" t="s">
        <v>1339</v>
      </c>
      <c r="C35" s="922"/>
      <c r="D35" s="923"/>
      <c r="E35" s="924"/>
      <c r="F35" s="925"/>
    </row>
    <row r="36" customFormat="false" ht="13.5" hidden="false" customHeight="false" outlineLevel="0" collapsed="false">
      <c r="A36" s="297"/>
      <c r="B36" s="297"/>
      <c r="C36" s="922" t="s">
        <v>111</v>
      </c>
      <c r="D36" s="926" t="n">
        <v>272</v>
      </c>
      <c r="E36" s="924"/>
      <c r="F36" s="140" t="n">
        <f aca="false">D36*E36</f>
        <v>0</v>
      </c>
    </row>
    <row r="37" customFormat="false" ht="13.5" hidden="false" customHeight="false" outlineLevel="0" collapsed="false">
      <c r="A37" s="297"/>
      <c r="B37" s="297"/>
      <c r="C37" s="922"/>
      <c r="D37" s="926"/>
      <c r="E37" s="924"/>
      <c r="F37" s="141"/>
    </row>
    <row r="38" customFormat="false" ht="120" hidden="false" customHeight="true" outlineLevel="0" collapsed="false">
      <c r="A38" s="297" t="s">
        <v>121</v>
      </c>
      <c r="B38" s="297" t="s">
        <v>1340</v>
      </c>
      <c r="C38" s="922"/>
      <c r="D38" s="926"/>
      <c r="E38" s="924"/>
      <c r="F38" s="925"/>
    </row>
    <row r="39" customFormat="false" ht="13.5" hidden="false" customHeight="false" outlineLevel="0" collapsed="false">
      <c r="A39" s="297"/>
      <c r="B39" s="297"/>
      <c r="C39" s="930" t="s">
        <v>118</v>
      </c>
      <c r="D39" s="931" t="n">
        <v>120</v>
      </c>
      <c r="E39" s="932"/>
      <c r="F39" s="140" t="n">
        <f aca="false">D39*E39</f>
        <v>0</v>
      </c>
      <c r="H39" s="114"/>
      <c r="I39" s="114"/>
      <c r="J39" s="114"/>
      <c r="WVD39" s="920"/>
      <c r="WVE39" s="920"/>
      <c r="WVF39" s="920"/>
      <c r="WVG39" s="920"/>
      <c r="WVH39" s="920"/>
      <c r="WVI39" s="920"/>
      <c r="WVJ39" s="920"/>
      <c r="WVK39" s="920"/>
      <c r="WVL39" s="920"/>
      <c r="WVM39" s="920"/>
      <c r="WVN39" s="920"/>
      <c r="WVO39" s="920"/>
      <c r="WVP39" s="920"/>
      <c r="WVQ39" s="920"/>
      <c r="WVR39" s="920"/>
      <c r="WVS39" s="920"/>
      <c r="WVT39" s="920"/>
      <c r="WVU39" s="920"/>
      <c r="WVV39" s="920"/>
      <c r="WVW39" s="920"/>
      <c r="WVX39" s="920"/>
      <c r="WVY39" s="920"/>
      <c r="WVZ39" s="920"/>
      <c r="WWA39" s="920"/>
      <c r="WWB39" s="920"/>
      <c r="WWC39" s="920"/>
      <c r="WWD39" s="920"/>
      <c r="WWE39" s="920"/>
      <c r="WWF39" s="920"/>
      <c r="WWG39" s="920"/>
      <c r="WWH39" s="920"/>
      <c r="WWI39" s="920"/>
      <c r="WWJ39" s="920"/>
      <c r="WWK39" s="920"/>
      <c r="WWL39" s="920"/>
      <c r="WWM39" s="920"/>
      <c r="WWN39" s="920"/>
      <c r="WWO39" s="920"/>
      <c r="WWP39" s="920"/>
      <c r="WWQ39" s="920"/>
      <c r="WWR39" s="920"/>
      <c r="WWS39" s="920"/>
      <c r="WWT39" s="920"/>
      <c r="WWU39" s="920"/>
      <c r="WWV39" s="920"/>
      <c r="WWW39" s="920"/>
      <c r="WWX39" s="920"/>
      <c r="WWY39" s="920"/>
      <c r="WWZ39" s="920"/>
      <c r="WXA39" s="920"/>
      <c r="WXB39" s="920"/>
      <c r="WXC39" s="920"/>
      <c r="WXD39" s="920"/>
      <c r="WXE39" s="920"/>
      <c r="WXF39" s="920"/>
      <c r="WXG39" s="920"/>
      <c r="WXH39" s="920"/>
      <c r="WXI39" s="920"/>
      <c r="WXJ39" s="920"/>
      <c r="WXK39" s="920"/>
      <c r="WXL39" s="920"/>
      <c r="WXM39" s="920"/>
      <c r="WXN39" s="920"/>
      <c r="WXO39" s="920"/>
      <c r="WXP39" s="920"/>
      <c r="WXQ39" s="920"/>
      <c r="WXR39" s="920"/>
      <c r="WXS39" s="920"/>
      <c r="WXT39" s="920"/>
      <c r="WXU39" s="920"/>
      <c r="WXV39" s="920"/>
      <c r="WXW39" s="920"/>
      <c r="WXX39" s="920"/>
      <c r="WXY39" s="920"/>
      <c r="WXZ39" s="920"/>
      <c r="WYA39" s="920"/>
      <c r="WYB39" s="920"/>
      <c r="WYC39" s="920"/>
      <c r="WYD39" s="920"/>
      <c r="WYE39" s="920"/>
      <c r="WYF39" s="920"/>
      <c r="WYG39" s="920"/>
      <c r="WYH39" s="920"/>
      <c r="WYI39" s="920"/>
      <c r="WYJ39" s="920"/>
      <c r="WYK39" s="920"/>
      <c r="WYL39" s="920"/>
      <c r="WYM39" s="920"/>
      <c r="WYN39" s="920"/>
      <c r="WYO39" s="920"/>
      <c r="WYP39" s="920"/>
      <c r="WYQ39" s="920"/>
      <c r="WYR39" s="920"/>
      <c r="WYS39" s="920"/>
      <c r="WYT39" s="920"/>
      <c r="WYU39" s="920"/>
      <c r="WYV39" s="920"/>
      <c r="WYW39" s="920"/>
      <c r="WYX39" s="920"/>
      <c r="WYY39" s="920"/>
      <c r="WYZ39" s="920"/>
      <c r="WZA39" s="920"/>
      <c r="WZB39" s="920"/>
      <c r="WZC39" s="920"/>
      <c r="WZD39" s="920"/>
      <c r="WZE39" s="920"/>
      <c r="WZF39" s="920"/>
      <c r="WZG39" s="920"/>
      <c r="WZH39" s="920"/>
      <c r="WZI39" s="920"/>
      <c r="WZJ39" s="920"/>
      <c r="WZK39" s="920"/>
      <c r="WZL39" s="920"/>
      <c r="WZM39" s="920"/>
      <c r="WZN39" s="920"/>
      <c r="WZO39" s="920"/>
      <c r="WZP39" s="920"/>
      <c r="WZQ39" s="920"/>
      <c r="WZR39" s="920"/>
      <c r="WZS39" s="920"/>
      <c r="WZT39" s="920"/>
      <c r="WZU39" s="920"/>
      <c r="WZV39" s="920"/>
      <c r="WZW39" s="920"/>
      <c r="WZX39" s="920"/>
      <c r="WZY39" s="920"/>
      <c r="WZZ39" s="920"/>
      <c r="XAA39" s="920"/>
      <c r="XAB39" s="920"/>
      <c r="XAC39" s="920"/>
      <c r="XAD39" s="920"/>
      <c r="XAE39" s="920"/>
      <c r="XAF39" s="920"/>
      <c r="XAG39" s="920"/>
      <c r="XAH39" s="920"/>
      <c r="XAI39" s="920"/>
      <c r="XAJ39" s="920"/>
      <c r="XAK39" s="920"/>
      <c r="XAL39" s="920"/>
      <c r="XAM39" s="920"/>
      <c r="XAN39" s="920"/>
      <c r="XAO39" s="920"/>
      <c r="XAP39" s="920"/>
      <c r="XAQ39" s="920"/>
      <c r="XAR39" s="920"/>
      <c r="XAS39" s="920"/>
      <c r="XAT39" s="920"/>
      <c r="XAU39" s="920"/>
      <c r="XAV39" s="920"/>
      <c r="XAW39" s="920"/>
      <c r="XAX39" s="920"/>
      <c r="XAY39" s="920"/>
      <c r="XAZ39" s="920"/>
      <c r="XBA39" s="920"/>
      <c r="XBB39" s="920"/>
      <c r="XBC39" s="920"/>
      <c r="XBD39" s="920"/>
      <c r="XBE39" s="920"/>
      <c r="XBF39" s="920"/>
      <c r="XBG39" s="920"/>
      <c r="XBH39" s="920"/>
      <c r="XBI39" s="920"/>
      <c r="XBJ39" s="920"/>
      <c r="XBK39" s="920"/>
      <c r="XBL39" s="920"/>
      <c r="XBM39" s="920"/>
      <c r="XBN39" s="920"/>
      <c r="XBO39" s="920"/>
      <c r="XBP39" s="920"/>
      <c r="XBQ39" s="920"/>
      <c r="XBR39" s="920"/>
      <c r="XBS39" s="920"/>
      <c r="XBT39" s="920"/>
      <c r="XBU39" s="920"/>
      <c r="XBV39" s="920"/>
      <c r="XBW39" s="920"/>
      <c r="XBX39" s="920"/>
      <c r="XBY39" s="920"/>
      <c r="XBZ39" s="920"/>
      <c r="XCA39" s="920"/>
      <c r="XCB39" s="920"/>
      <c r="XCC39" s="920"/>
      <c r="XCD39" s="920"/>
      <c r="XCE39" s="920"/>
      <c r="XCF39" s="920"/>
      <c r="XCG39" s="920"/>
      <c r="XCH39" s="920"/>
      <c r="XCI39" s="920"/>
      <c r="XCJ39" s="920"/>
      <c r="XCK39" s="920"/>
      <c r="XCL39" s="920"/>
      <c r="XCM39" s="920"/>
      <c r="XCN39" s="920"/>
      <c r="XCO39" s="920"/>
      <c r="XCP39" s="920"/>
      <c r="XCQ39" s="920"/>
      <c r="XCR39" s="920"/>
      <c r="XCS39" s="920"/>
      <c r="XCT39" s="920"/>
      <c r="XCU39" s="920"/>
      <c r="XCV39" s="920"/>
      <c r="XCW39" s="920"/>
      <c r="XCX39" s="920"/>
      <c r="XCY39" s="920"/>
      <c r="XCZ39" s="920"/>
      <c r="XDA39" s="920"/>
      <c r="XDB39" s="920"/>
      <c r="XDC39" s="920"/>
      <c r="XDD39" s="920"/>
      <c r="XDE39" s="920"/>
      <c r="XDF39" s="920"/>
      <c r="XDG39" s="920"/>
      <c r="XDH39" s="920"/>
      <c r="XDI39" s="920"/>
      <c r="XDJ39" s="920"/>
      <c r="XDK39" s="920"/>
      <c r="XDL39" s="920"/>
      <c r="XDM39" s="920"/>
      <c r="XDN39" s="920"/>
      <c r="XDO39" s="920"/>
      <c r="XDP39" s="920"/>
      <c r="XDQ39" s="920"/>
      <c r="XDR39" s="920"/>
      <c r="XDS39" s="920"/>
      <c r="XDT39" s="920"/>
      <c r="XDU39" s="920"/>
      <c r="XDV39" s="920"/>
      <c r="XDW39" s="920"/>
      <c r="XDX39" s="920"/>
      <c r="XDY39" s="920"/>
      <c r="XDZ39" s="920"/>
      <c r="XEA39" s="920"/>
      <c r="XEB39" s="920"/>
      <c r="XEC39" s="920"/>
      <c r="XED39" s="920"/>
      <c r="XEE39" s="920"/>
      <c r="XEF39" s="920"/>
      <c r="XEG39" s="920"/>
      <c r="XEH39" s="920"/>
      <c r="XEI39" s="920"/>
      <c r="XEJ39" s="920"/>
      <c r="XEK39" s="920"/>
      <c r="XEL39" s="920"/>
      <c r="XEM39" s="920"/>
      <c r="XEN39" s="920"/>
      <c r="XEO39" s="920"/>
      <c r="XEP39" s="920"/>
      <c r="XEQ39" s="920"/>
      <c r="XER39" s="920"/>
      <c r="XES39" s="920"/>
      <c r="XET39" s="920"/>
      <c r="XEU39" s="920"/>
      <c r="XEV39" s="920"/>
      <c r="XEW39" s="920"/>
      <c r="XEX39" s="920"/>
      <c r="XEY39" s="920"/>
      <c r="XEZ39" s="920"/>
      <c r="XFA39" s="920"/>
      <c r="XFB39" s="920"/>
      <c r="XFC39" s="920"/>
      <c r="XFD39" s="920"/>
    </row>
    <row r="40" customFormat="false" ht="13.5" hidden="false" customHeight="true" outlineLevel="0" collapsed="false">
      <c r="B40" s="929"/>
      <c r="C40" s="933"/>
      <c r="E40" s="934"/>
      <c r="F40" s="141"/>
    </row>
    <row r="41" s="920" customFormat="true" ht="13.5" hidden="false" customHeight="false" outlineLevel="0" collapsed="false">
      <c r="A41" s="935"/>
      <c r="B41" s="935"/>
      <c r="C41" s="916"/>
      <c r="D41" s="936" t="s">
        <v>1341</v>
      </c>
      <c r="E41" s="937"/>
      <c r="F41" s="919" t="n">
        <f aca="false">SUM(F12:F40)</f>
        <v>0</v>
      </c>
      <c r="WVD41" s="908"/>
      <c r="WVE41" s="908"/>
      <c r="WVF41" s="908"/>
      <c r="WVG41" s="908"/>
      <c r="WVH41" s="908"/>
      <c r="WVI41" s="908"/>
      <c r="WVJ41" s="908"/>
      <c r="WVK41" s="908"/>
      <c r="WVL41" s="908"/>
      <c r="WVM41" s="908"/>
      <c r="WVN41" s="908"/>
      <c r="WVO41" s="908"/>
      <c r="WVP41" s="908"/>
      <c r="WVQ41" s="908"/>
      <c r="WVR41" s="908"/>
      <c r="WVS41" s="908"/>
      <c r="WVT41" s="908"/>
      <c r="WVU41" s="908"/>
      <c r="WVV41" s="908"/>
      <c r="WVW41" s="908"/>
      <c r="WVX41" s="908"/>
      <c r="WVY41" s="908"/>
      <c r="WVZ41" s="908"/>
      <c r="WWA41" s="908"/>
      <c r="WWB41" s="908"/>
      <c r="WWC41" s="908"/>
      <c r="WWD41" s="908"/>
      <c r="WWE41" s="908"/>
      <c r="WWF41" s="908"/>
      <c r="WWG41" s="908"/>
      <c r="WWH41" s="908"/>
      <c r="WWI41" s="908"/>
      <c r="WWJ41" s="908"/>
      <c r="WWK41" s="908"/>
      <c r="WWL41" s="908"/>
      <c r="WWM41" s="908"/>
      <c r="WWN41" s="908"/>
      <c r="WWO41" s="908"/>
      <c r="WWP41" s="908"/>
      <c r="WWQ41" s="908"/>
      <c r="WWR41" s="908"/>
      <c r="WWS41" s="908"/>
      <c r="WWT41" s="908"/>
      <c r="WWU41" s="908"/>
      <c r="WWV41" s="908"/>
      <c r="WWW41" s="908"/>
      <c r="WWX41" s="908"/>
      <c r="WWY41" s="908"/>
      <c r="WWZ41" s="908"/>
      <c r="WXA41" s="908"/>
      <c r="WXB41" s="908"/>
      <c r="WXC41" s="908"/>
      <c r="WXD41" s="908"/>
      <c r="WXE41" s="908"/>
      <c r="WXF41" s="908"/>
      <c r="WXG41" s="908"/>
      <c r="WXH41" s="908"/>
      <c r="WXI41" s="908"/>
      <c r="WXJ41" s="908"/>
      <c r="WXK41" s="908"/>
      <c r="WXL41" s="908"/>
      <c r="WXM41" s="908"/>
      <c r="WXN41" s="908"/>
      <c r="WXO41" s="908"/>
      <c r="WXP41" s="908"/>
      <c r="WXQ41" s="908"/>
      <c r="WXR41" s="908"/>
      <c r="WXS41" s="908"/>
      <c r="WXT41" s="908"/>
      <c r="WXU41" s="908"/>
      <c r="WXV41" s="908"/>
      <c r="WXW41" s="908"/>
      <c r="WXX41" s="908"/>
      <c r="WXY41" s="908"/>
      <c r="WXZ41" s="908"/>
      <c r="WYA41" s="908"/>
      <c r="WYB41" s="908"/>
      <c r="WYC41" s="908"/>
      <c r="WYD41" s="908"/>
      <c r="WYE41" s="908"/>
      <c r="WYF41" s="908"/>
      <c r="WYG41" s="908"/>
      <c r="WYH41" s="908"/>
      <c r="WYI41" s="908"/>
      <c r="WYJ41" s="908"/>
      <c r="WYK41" s="908"/>
      <c r="WYL41" s="908"/>
      <c r="WYM41" s="908"/>
      <c r="WYN41" s="908"/>
      <c r="WYO41" s="908"/>
      <c r="WYP41" s="908"/>
      <c r="WYQ41" s="908"/>
      <c r="WYR41" s="908"/>
      <c r="WYS41" s="908"/>
      <c r="WYT41" s="908"/>
      <c r="WYU41" s="908"/>
      <c r="WYV41" s="908"/>
      <c r="WYW41" s="908"/>
      <c r="WYX41" s="908"/>
      <c r="WYY41" s="908"/>
      <c r="WYZ41" s="908"/>
      <c r="WZA41" s="908"/>
      <c r="WZB41" s="908"/>
      <c r="WZC41" s="908"/>
      <c r="WZD41" s="908"/>
      <c r="WZE41" s="908"/>
      <c r="WZF41" s="908"/>
      <c r="WZG41" s="908"/>
      <c r="WZH41" s="908"/>
      <c r="WZI41" s="908"/>
      <c r="WZJ41" s="908"/>
      <c r="WZK41" s="908"/>
      <c r="WZL41" s="908"/>
      <c r="WZM41" s="908"/>
      <c r="WZN41" s="908"/>
      <c r="WZO41" s="908"/>
      <c r="WZP41" s="908"/>
      <c r="WZQ41" s="908"/>
      <c r="WZR41" s="908"/>
      <c r="WZS41" s="908"/>
      <c r="WZT41" s="908"/>
      <c r="WZU41" s="908"/>
      <c r="WZV41" s="908"/>
      <c r="WZW41" s="908"/>
      <c r="WZX41" s="908"/>
      <c r="WZY41" s="908"/>
      <c r="WZZ41" s="908"/>
      <c r="XAA41" s="908"/>
      <c r="XAB41" s="908"/>
      <c r="XAC41" s="908"/>
      <c r="XAD41" s="908"/>
      <c r="XAE41" s="908"/>
      <c r="XAF41" s="908"/>
      <c r="XAG41" s="908"/>
      <c r="XAH41" s="908"/>
      <c r="XAI41" s="908"/>
      <c r="XAJ41" s="908"/>
      <c r="XAK41" s="908"/>
      <c r="XAL41" s="908"/>
      <c r="XAM41" s="908"/>
      <c r="XAN41" s="908"/>
      <c r="XAO41" s="908"/>
      <c r="XAP41" s="908"/>
      <c r="XAQ41" s="908"/>
      <c r="XAR41" s="908"/>
      <c r="XAS41" s="908"/>
      <c r="XAT41" s="908"/>
      <c r="XAU41" s="908"/>
      <c r="XAV41" s="908"/>
      <c r="XAW41" s="908"/>
      <c r="XAX41" s="908"/>
      <c r="XAY41" s="908"/>
      <c r="XAZ41" s="908"/>
      <c r="XBA41" s="908"/>
      <c r="XBB41" s="908"/>
      <c r="XBC41" s="908"/>
      <c r="XBD41" s="908"/>
      <c r="XBE41" s="908"/>
      <c r="XBF41" s="908"/>
      <c r="XBG41" s="908"/>
      <c r="XBH41" s="908"/>
      <c r="XBI41" s="908"/>
      <c r="XBJ41" s="908"/>
      <c r="XBK41" s="908"/>
      <c r="XBL41" s="908"/>
      <c r="XBM41" s="908"/>
      <c r="XBN41" s="908"/>
      <c r="XBO41" s="908"/>
      <c r="XBP41" s="908"/>
      <c r="XBQ41" s="908"/>
      <c r="XBR41" s="908"/>
      <c r="XBS41" s="908"/>
      <c r="XBT41" s="908"/>
      <c r="XBU41" s="908"/>
      <c r="XBV41" s="908"/>
      <c r="XBW41" s="908"/>
      <c r="XBX41" s="908"/>
      <c r="XBY41" s="908"/>
      <c r="XBZ41" s="908"/>
      <c r="XCA41" s="908"/>
      <c r="XCB41" s="908"/>
      <c r="XCC41" s="908"/>
      <c r="XCD41" s="908"/>
      <c r="XCE41" s="908"/>
      <c r="XCF41" s="908"/>
      <c r="XCG41" s="908"/>
      <c r="XCH41" s="908"/>
      <c r="XCI41" s="908"/>
      <c r="XCJ41" s="908"/>
      <c r="XCK41" s="908"/>
      <c r="XCL41" s="908"/>
      <c r="XCM41" s="908"/>
      <c r="XCN41" s="908"/>
      <c r="XCO41" s="908"/>
      <c r="XCP41" s="908"/>
      <c r="XCQ41" s="908"/>
      <c r="XCR41" s="908"/>
      <c r="XCS41" s="908"/>
      <c r="XCT41" s="908"/>
      <c r="XCU41" s="908"/>
      <c r="XCV41" s="908"/>
      <c r="XCW41" s="908"/>
      <c r="XCX41" s="908"/>
      <c r="XCY41" s="908"/>
      <c r="XCZ41" s="908"/>
      <c r="XDA41" s="908"/>
      <c r="XDB41" s="908"/>
      <c r="XDC41" s="908"/>
      <c r="XDD41" s="908"/>
      <c r="XDE41" s="908"/>
      <c r="XDF41" s="908"/>
      <c r="XDG41" s="908"/>
      <c r="XDH41" s="908"/>
      <c r="XDI41" s="908"/>
      <c r="XDJ41" s="908"/>
      <c r="XDK41" s="908"/>
      <c r="XDL41" s="908"/>
      <c r="XDM41" s="908"/>
      <c r="XDN41" s="908"/>
      <c r="XDO41" s="908"/>
      <c r="XDP41" s="908"/>
      <c r="XDQ41" s="908"/>
      <c r="XDR41" s="908"/>
      <c r="XDS41" s="908"/>
      <c r="XDT41" s="908"/>
      <c r="XDU41" s="908"/>
      <c r="XDV41" s="908"/>
      <c r="XDW41" s="908"/>
      <c r="XDX41" s="908"/>
      <c r="XDY41" s="908"/>
      <c r="XDZ41" s="908"/>
      <c r="XEA41" s="908"/>
      <c r="XEB41" s="908"/>
      <c r="XEC41" s="908"/>
      <c r="XED41" s="908"/>
      <c r="XEE41" s="908"/>
      <c r="XEF41" s="908"/>
      <c r="XEG41" s="908"/>
      <c r="XEH41" s="908"/>
      <c r="XEI41" s="908"/>
      <c r="XEJ41" s="908"/>
      <c r="XEK41" s="908"/>
      <c r="XEL41" s="908"/>
      <c r="XEM41" s="908"/>
      <c r="XEN41" s="908"/>
      <c r="XEO41" s="908"/>
      <c r="XEP41" s="908"/>
      <c r="XEQ41" s="908"/>
      <c r="XER41" s="908"/>
      <c r="XES41" s="908"/>
      <c r="XET41" s="908"/>
      <c r="XEU41" s="908"/>
      <c r="XEV41" s="908"/>
      <c r="XEW41" s="908"/>
      <c r="XEX41" s="908"/>
      <c r="XEY41" s="908"/>
      <c r="XEZ41" s="908"/>
      <c r="XFA41" s="908"/>
      <c r="XFB41" s="908"/>
      <c r="XFC41" s="908"/>
      <c r="XFD41" s="908"/>
    </row>
    <row r="42" customFormat="false" ht="13.5" hidden="false" customHeight="true" outlineLevel="0" collapsed="false">
      <c r="F42" s="912"/>
      <c r="WVD42" s="920"/>
      <c r="WVE42" s="920"/>
      <c r="WVF42" s="920"/>
      <c r="WVG42" s="920"/>
      <c r="WVH42" s="920"/>
      <c r="WVI42" s="920"/>
      <c r="WVJ42" s="920"/>
      <c r="WVK42" s="920"/>
      <c r="WVL42" s="920"/>
      <c r="WVM42" s="920"/>
      <c r="WVN42" s="920"/>
      <c r="WVO42" s="920"/>
      <c r="WVP42" s="920"/>
      <c r="WVQ42" s="920"/>
      <c r="WVR42" s="920"/>
      <c r="WVS42" s="920"/>
      <c r="WVT42" s="920"/>
      <c r="WVU42" s="920"/>
      <c r="WVV42" s="920"/>
      <c r="WVW42" s="920"/>
      <c r="WVX42" s="920"/>
      <c r="WVY42" s="920"/>
      <c r="WVZ42" s="920"/>
      <c r="WWA42" s="920"/>
      <c r="WWB42" s="920"/>
      <c r="WWC42" s="920"/>
      <c r="WWD42" s="920"/>
      <c r="WWE42" s="920"/>
      <c r="WWF42" s="920"/>
      <c r="WWG42" s="920"/>
      <c r="WWH42" s="920"/>
      <c r="WWI42" s="920"/>
      <c r="WWJ42" s="920"/>
      <c r="WWK42" s="920"/>
      <c r="WWL42" s="920"/>
      <c r="WWM42" s="920"/>
      <c r="WWN42" s="920"/>
      <c r="WWO42" s="920"/>
      <c r="WWP42" s="920"/>
      <c r="WWQ42" s="920"/>
      <c r="WWR42" s="920"/>
      <c r="WWS42" s="920"/>
      <c r="WWT42" s="920"/>
      <c r="WWU42" s="920"/>
      <c r="WWV42" s="920"/>
      <c r="WWW42" s="920"/>
      <c r="WWX42" s="920"/>
      <c r="WWY42" s="920"/>
      <c r="WWZ42" s="920"/>
      <c r="WXA42" s="920"/>
      <c r="WXB42" s="920"/>
      <c r="WXC42" s="920"/>
      <c r="WXD42" s="920"/>
      <c r="WXE42" s="920"/>
      <c r="WXF42" s="920"/>
      <c r="WXG42" s="920"/>
      <c r="WXH42" s="920"/>
      <c r="WXI42" s="920"/>
      <c r="WXJ42" s="920"/>
      <c r="WXK42" s="920"/>
      <c r="WXL42" s="920"/>
      <c r="WXM42" s="920"/>
      <c r="WXN42" s="920"/>
      <c r="WXO42" s="920"/>
      <c r="WXP42" s="920"/>
      <c r="WXQ42" s="920"/>
      <c r="WXR42" s="920"/>
      <c r="WXS42" s="920"/>
      <c r="WXT42" s="920"/>
      <c r="WXU42" s="920"/>
      <c r="WXV42" s="920"/>
      <c r="WXW42" s="920"/>
      <c r="WXX42" s="920"/>
      <c r="WXY42" s="920"/>
      <c r="WXZ42" s="920"/>
      <c r="WYA42" s="920"/>
      <c r="WYB42" s="920"/>
      <c r="WYC42" s="920"/>
      <c r="WYD42" s="920"/>
      <c r="WYE42" s="920"/>
      <c r="WYF42" s="920"/>
      <c r="WYG42" s="920"/>
      <c r="WYH42" s="920"/>
      <c r="WYI42" s="920"/>
      <c r="WYJ42" s="920"/>
      <c r="WYK42" s="920"/>
      <c r="WYL42" s="920"/>
      <c r="WYM42" s="920"/>
      <c r="WYN42" s="920"/>
      <c r="WYO42" s="920"/>
      <c r="WYP42" s="920"/>
      <c r="WYQ42" s="920"/>
      <c r="WYR42" s="920"/>
      <c r="WYS42" s="920"/>
      <c r="WYT42" s="920"/>
      <c r="WYU42" s="920"/>
      <c r="WYV42" s="920"/>
      <c r="WYW42" s="920"/>
      <c r="WYX42" s="920"/>
      <c r="WYY42" s="920"/>
      <c r="WYZ42" s="920"/>
      <c r="WZA42" s="920"/>
      <c r="WZB42" s="920"/>
      <c r="WZC42" s="920"/>
      <c r="WZD42" s="920"/>
      <c r="WZE42" s="920"/>
      <c r="WZF42" s="920"/>
      <c r="WZG42" s="920"/>
      <c r="WZH42" s="920"/>
      <c r="WZI42" s="920"/>
      <c r="WZJ42" s="920"/>
      <c r="WZK42" s="920"/>
      <c r="WZL42" s="920"/>
      <c r="WZM42" s="920"/>
      <c r="WZN42" s="920"/>
      <c r="WZO42" s="920"/>
      <c r="WZP42" s="920"/>
      <c r="WZQ42" s="920"/>
      <c r="WZR42" s="920"/>
      <c r="WZS42" s="920"/>
      <c r="WZT42" s="920"/>
      <c r="WZU42" s="920"/>
      <c r="WZV42" s="920"/>
      <c r="WZW42" s="920"/>
      <c r="WZX42" s="920"/>
      <c r="WZY42" s="920"/>
      <c r="WZZ42" s="920"/>
      <c r="XAA42" s="920"/>
      <c r="XAB42" s="920"/>
      <c r="XAC42" s="920"/>
      <c r="XAD42" s="920"/>
      <c r="XAE42" s="920"/>
      <c r="XAF42" s="920"/>
      <c r="XAG42" s="920"/>
      <c r="XAH42" s="920"/>
      <c r="XAI42" s="920"/>
      <c r="XAJ42" s="920"/>
      <c r="XAK42" s="920"/>
      <c r="XAL42" s="920"/>
      <c r="XAM42" s="920"/>
      <c r="XAN42" s="920"/>
      <c r="XAO42" s="920"/>
      <c r="XAP42" s="920"/>
      <c r="XAQ42" s="920"/>
      <c r="XAR42" s="920"/>
      <c r="XAS42" s="920"/>
      <c r="XAT42" s="920"/>
      <c r="XAU42" s="920"/>
      <c r="XAV42" s="920"/>
      <c r="XAW42" s="920"/>
      <c r="XAX42" s="920"/>
      <c r="XAY42" s="920"/>
      <c r="XAZ42" s="920"/>
      <c r="XBA42" s="920"/>
      <c r="XBB42" s="920"/>
      <c r="XBC42" s="920"/>
      <c r="XBD42" s="920"/>
      <c r="XBE42" s="920"/>
      <c r="XBF42" s="920"/>
      <c r="XBG42" s="920"/>
      <c r="XBH42" s="920"/>
      <c r="XBI42" s="920"/>
      <c r="XBJ42" s="920"/>
      <c r="XBK42" s="920"/>
      <c r="XBL42" s="920"/>
      <c r="XBM42" s="920"/>
      <c r="XBN42" s="920"/>
      <c r="XBO42" s="920"/>
      <c r="XBP42" s="920"/>
      <c r="XBQ42" s="920"/>
      <c r="XBR42" s="920"/>
      <c r="XBS42" s="920"/>
      <c r="XBT42" s="920"/>
      <c r="XBU42" s="920"/>
      <c r="XBV42" s="920"/>
      <c r="XBW42" s="920"/>
      <c r="XBX42" s="920"/>
      <c r="XBY42" s="920"/>
      <c r="XBZ42" s="920"/>
      <c r="XCA42" s="920"/>
      <c r="XCB42" s="920"/>
      <c r="XCC42" s="920"/>
      <c r="XCD42" s="920"/>
      <c r="XCE42" s="920"/>
      <c r="XCF42" s="920"/>
      <c r="XCG42" s="920"/>
      <c r="XCH42" s="920"/>
      <c r="XCI42" s="920"/>
      <c r="XCJ42" s="920"/>
      <c r="XCK42" s="920"/>
      <c r="XCL42" s="920"/>
      <c r="XCM42" s="920"/>
      <c r="XCN42" s="920"/>
      <c r="XCO42" s="920"/>
      <c r="XCP42" s="920"/>
      <c r="XCQ42" s="920"/>
      <c r="XCR42" s="920"/>
      <c r="XCS42" s="920"/>
      <c r="XCT42" s="920"/>
      <c r="XCU42" s="920"/>
      <c r="XCV42" s="920"/>
      <c r="XCW42" s="920"/>
      <c r="XCX42" s="920"/>
      <c r="XCY42" s="920"/>
      <c r="XCZ42" s="920"/>
      <c r="XDA42" s="920"/>
      <c r="XDB42" s="920"/>
      <c r="XDC42" s="920"/>
      <c r="XDD42" s="920"/>
      <c r="XDE42" s="920"/>
      <c r="XDF42" s="920"/>
      <c r="XDG42" s="920"/>
      <c r="XDH42" s="920"/>
      <c r="XDI42" s="920"/>
      <c r="XDJ42" s="920"/>
      <c r="XDK42" s="920"/>
      <c r="XDL42" s="920"/>
      <c r="XDM42" s="920"/>
      <c r="XDN42" s="920"/>
      <c r="XDO42" s="920"/>
      <c r="XDP42" s="920"/>
      <c r="XDQ42" s="920"/>
      <c r="XDR42" s="920"/>
      <c r="XDS42" s="920"/>
      <c r="XDT42" s="920"/>
      <c r="XDU42" s="920"/>
      <c r="XDV42" s="920"/>
      <c r="XDW42" s="920"/>
      <c r="XDX42" s="920"/>
      <c r="XDY42" s="920"/>
      <c r="XDZ42" s="920"/>
      <c r="XEA42" s="920"/>
      <c r="XEB42" s="920"/>
      <c r="XEC42" s="920"/>
      <c r="XED42" s="920"/>
      <c r="XEE42" s="920"/>
      <c r="XEF42" s="920"/>
      <c r="XEG42" s="920"/>
      <c r="XEH42" s="920"/>
      <c r="XEI42" s="920"/>
      <c r="XEJ42" s="920"/>
      <c r="XEK42" s="920"/>
      <c r="XEL42" s="920"/>
      <c r="XEM42" s="920"/>
      <c r="XEN42" s="920"/>
      <c r="XEO42" s="920"/>
      <c r="XEP42" s="920"/>
      <c r="XEQ42" s="920"/>
      <c r="XER42" s="920"/>
      <c r="XES42" s="920"/>
      <c r="XET42" s="920"/>
      <c r="XEU42" s="920"/>
      <c r="XEV42" s="920"/>
      <c r="XEW42" s="920"/>
      <c r="XEX42" s="920"/>
      <c r="XEY42" s="920"/>
      <c r="XEZ42" s="920"/>
      <c r="XFA42" s="920"/>
      <c r="XFB42" s="920"/>
      <c r="XFC42" s="920"/>
      <c r="XFD42" s="920"/>
    </row>
    <row r="43" customFormat="false" ht="13.5" hidden="false" customHeight="true" outlineLevel="0" collapsed="false">
      <c r="F43" s="912"/>
    </row>
    <row r="44" s="920" customFormat="true" ht="13.5" hidden="false" customHeight="false" outlineLevel="0" collapsed="false">
      <c r="A44" s="914" t="s">
        <v>1342</v>
      </c>
      <c r="B44" s="915"/>
      <c r="C44" s="916"/>
      <c r="D44" s="936"/>
      <c r="E44" s="918"/>
      <c r="F44" s="919"/>
      <c r="WVD44" s="908"/>
      <c r="WVE44" s="908"/>
      <c r="WVF44" s="908"/>
      <c r="WVG44" s="908"/>
      <c r="WVH44" s="908"/>
      <c r="WVI44" s="908"/>
      <c r="WVJ44" s="908"/>
      <c r="WVK44" s="908"/>
      <c r="WVL44" s="908"/>
      <c r="WVM44" s="908"/>
      <c r="WVN44" s="908"/>
      <c r="WVO44" s="908"/>
      <c r="WVP44" s="908"/>
      <c r="WVQ44" s="908"/>
      <c r="WVR44" s="908"/>
      <c r="WVS44" s="908"/>
      <c r="WVT44" s="908"/>
      <c r="WVU44" s="908"/>
      <c r="WVV44" s="908"/>
      <c r="WVW44" s="908"/>
      <c r="WVX44" s="908"/>
      <c r="WVY44" s="908"/>
      <c r="WVZ44" s="908"/>
      <c r="WWA44" s="908"/>
      <c r="WWB44" s="908"/>
      <c r="WWC44" s="908"/>
      <c r="WWD44" s="908"/>
      <c r="WWE44" s="908"/>
      <c r="WWF44" s="908"/>
      <c r="WWG44" s="908"/>
      <c r="WWH44" s="908"/>
      <c r="WWI44" s="908"/>
      <c r="WWJ44" s="908"/>
      <c r="WWK44" s="908"/>
      <c r="WWL44" s="908"/>
      <c r="WWM44" s="908"/>
      <c r="WWN44" s="908"/>
      <c r="WWO44" s="908"/>
      <c r="WWP44" s="908"/>
      <c r="WWQ44" s="908"/>
      <c r="WWR44" s="908"/>
      <c r="WWS44" s="908"/>
      <c r="WWT44" s="908"/>
      <c r="WWU44" s="908"/>
      <c r="WWV44" s="908"/>
      <c r="WWW44" s="908"/>
      <c r="WWX44" s="908"/>
      <c r="WWY44" s="908"/>
      <c r="WWZ44" s="908"/>
      <c r="WXA44" s="908"/>
      <c r="WXB44" s="908"/>
      <c r="WXC44" s="908"/>
      <c r="WXD44" s="908"/>
      <c r="WXE44" s="908"/>
      <c r="WXF44" s="908"/>
      <c r="WXG44" s="908"/>
      <c r="WXH44" s="908"/>
      <c r="WXI44" s="908"/>
      <c r="WXJ44" s="908"/>
      <c r="WXK44" s="908"/>
      <c r="WXL44" s="908"/>
      <c r="WXM44" s="908"/>
      <c r="WXN44" s="908"/>
      <c r="WXO44" s="908"/>
      <c r="WXP44" s="908"/>
      <c r="WXQ44" s="908"/>
      <c r="WXR44" s="908"/>
      <c r="WXS44" s="908"/>
      <c r="WXT44" s="908"/>
      <c r="WXU44" s="908"/>
      <c r="WXV44" s="908"/>
      <c r="WXW44" s="908"/>
      <c r="WXX44" s="908"/>
      <c r="WXY44" s="908"/>
      <c r="WXZ44" s="908"/>
      <c r="WYA44" s="908"/>
      <c r="WYB44" s="908"/>
      <c r="WYC44" s="908"/>
      <c r="WYD44" s="908"/>
      <c r="WYE44" s="908"/>
      <c r="WYF44" s="908"/>
      <c r="WYG44" s="908"/>
      <c r="WYH44" s="908"/>
      <c r="WYI44" s="908"/>
      <c r="WYJ44" s="908"/>
      <c r="WYK44" s="908"/>
      <c r="WYL44" s="908"/>
      <c r="WYM44" s="908"/>
      <c r="WYN44" s="908"/>
      <c r="WYO44" s="908"/>
      <c r="WYP44" s="908"/>
      <c r="WYQ44" s="908"/>
      <c r="WYR44" s="908"/>
      <c r="WYS44" s="908"/>
      <c r="WYT44" s="908"/>
      <c r="WYU44" s="908"/>
      <c r="WYV44" s="908"/>
      <c r="WYW44" s="908"/>
      <c r="WYX44" s="908"/>
      <c r="WYY44" s="908"/>
      <c r="WYZ44" s="908"/>
      <c r="WZA44" s="908"/>
      <c r="WZB44" s="908"/>
      <c r="WZC44" s="908"/>
      <c r="WZD44" s="908"/>
      <c r="WZE44" s="908"/>
      <c r="WZF44" s="908"/>
      <c r="WZG44" s="908"/>
      <c r="WZH44" s="908"/>
      <c r="WZI44" s="908"/>
      <c r="WZJ44" s="908"/>
      <c r="WZK44" s="908"/>
      <c r="WZL44" s="908"/>
      <c r="WZM44" s="908"/>
      <c r="WZN44" s="908"/>
      <c r="WZO44" s="908"/>
      <c r="WZP44" s="908"/>
      <c r="WZQ44" s="908"/>
      <c r="WZR44" s="908"/>
      <c r="WZS44" s="908"/>
      <c r="WZT44" s="908"/>
      <c r="WZU44" s="908"/>
      <c r="WZV44" s="908"/>
      <c r="WZW44" s="908"/>
      <c r="WZX44" s="908"/>
      <c r="WZY44" s="908"/>
      <c r="WZZ44" s="908"/>
      <c r="XAA44" s="908"/>
      <c r="XAB44" s="908"/>
      <c r="XAC44" s="908"/>
      <c r="XAD44" s="908"/>
      <c r="XAE44" s="908"/>
      <c r="XAF44" s="908"/>
      <c r="XAG44" s="908"/>
      <c r="XAH44" s="908"/>
      <c r="XAI44" s="908"/>
      <c r="XAJ44" s="908"/>
      <c r="XAK44" s="908"/>
      <c r="XAL44" s="908"/>
      <c r="XAM44" s="908"/>
      <c r="XAN44" s="908"/>
      <c r="XAO44" s="908"/>
      <c r="XAP44" s="908"/>
      <c r="XAQ44" s="908"/>
      <c r="XAR44" s="908"/>
      <c r="XAS44" s="908"/>
      <c r="XAT44" s="908"/>
      <c r="XAU44" s="908"/>
      <c r="XAV44" s="908"/>
      <c r="XAW44" s="908"/>
      <c r="XAX44" s="908"/>
      <c r="XAY44" s="908"/>
      <c r="XAZ44" s="908"/>
      <c r="XBA44" s="908"/>
      <c r="XBB44" s="908"/>
      <c r="XBC44" s="908"/>
      <c r="XBD44" s="908"/>
      <c r="XBE44" s="908"/>
      <c r="XBF44" s="908"/>
      <c r="XBG44" s="908"/>
      <c r="XBH44" s="908"/>
      <c r="XBI44" s="908"/>
      <c r="XBJ44" s="908"/>
      <c r="XBK44" s="908"/>
      <c r="XBL44" s="908"/>
      <c r="XBM44" s="908"/>
      <c r="XBN44" s="908"/>
      <c r="XBO44" s="908"/>
      <c r="XBP44" s="908"/>
      <c r="XBQ44" s="908"/>
      <c r="XBR44" s="908"/>
      <c r="XBS44" s="908"/>
      <c r="XBT44" s="908"/>
      <c r="XBU44" s="908"/>
      <c r="XBV44" s="908"/>
      <c r="XBW44" s="908"/>
      <c r="XBX44" s="908"/>
      <c r="XBY44" s="908"/>
      <c r="XBZ44" s="908"/>
      <c r="XCA44" s="908"/>
      <c r="XCB44" s="908"/>
      <c r="XCC44" s="908"/>
      <c r="XCD44" s="908"/>
      <c r="XCE44" s="908"/>
      <c r="XCF44" s="908"/>
      <c r="XCG44" s="908"/>
      <c r="XCH44" s="908"/>
      <c r="XCI44" s="908"/>
      <c r="XCJ44" s="908"/>
      <c r="XCK44" s="908"/>
      <c r="XCL44" s="908"/>
      <c r="XCM44" s="908"/>
      <c r="XCN44" s="908"/>
      <c r="XCO44" s="908"/>
      <c r="XCP44" s="908"/>
      <c r="XCQ44" s="908"/>
      <c r="XCR44" s="908"/>
      <c r="XCS44" s="908"/>
      <c r="XCT44" s="908"/>
      <c r="XCU44" s="908"/>
      <c r="XCV44" s="908"/>
      <c r="XCW44" s="908"/>
      <c r="XCX44" s="908"/>
      <c r="XCY44" s="908"/>
      <c r="XCZ44" s="908"/>
      <c r="XDA44" s="908"/>
      <c r="XDB44" s="908"/>
      <c r="XDC44" s="908"/>
      <c r="XDD44" s="908"/>
      <c r="XDE44" s="908"/>
      <c r="XDF44" s="908"/>
      <c r="XDG44" s="908"/>
      <c r="XDH44" s="908"/>
      <c r="XDI44" s="908"/>
      <c r="XDJ44" s="908"/>
      <c r="XDK44" s="908"/>
      <c r="XDL44" s="908"/>
      <c r="XDM44" s="908"/>
      <c r="XDN44" s="908"/>
      <c r="XDO44" s="908"/>
      <c r="XDP44" s="908"/>
      <c r="XDQ44" s="908"/>
      <c r="XDR44" s="908"/>
      <c r="XDS44" s="908"/>
      <c r="XDT44" s="908"/>
      <c r="XDU44" s="908"/>
      <c r="XDV44" s="908"/>
      <c r="XDW44" s="908"/>
      <c r="XDX44" s="908"/>
      <c r="XDY44" s="908"/>
      <c r="XDZ44" s="908"/>
      <c r="XEA44" s="908"/>
      <c r="XEB44" s="908"/>
      <c r="XEC44" s="908"/>
      <c r="XED44" s="908"/>
      <c r="XEE44" s="908"/>
      <c r="XEF44" s="908"/>
      <c r="XEG44" s="908"/>
      <c r="XEH44" s="908"/>
      <c r="XEI44" s="908"/>
      <c r="XEJ44" s="908"/>
      <c r="XEK44" s="908"/>
      <c r="XEL44" s="908"/>
      <c r="XEM44" s="908"/>
      <c r="XEN44" s="908"/>
      <c r="XEO44" s="908"/>
      <c r="XEP44" s="908"/>
      <c r="XEQ44" s="908"/>
      <c r="XER44" s="908"/>
      <c r="XES44" s="908"/>
      <c r="XET44" s="908"/>
      <c r="XEU44" s="908"/>
      <c r="XEV44" s="908"/>
      <c r="XEW44" s="908"/>
      <c r="XEX44" s="908"/>
      <c r="XEY44" s="908"/>
      <c r="XEZ44" s="908"/>
      <c r="XFA44" s="908"/>
      <c r="XFB44" s="908"/>
      <c r="XFC44" s="908"/>
      <c r="XFD44" s="908"/>
    </row>
    <row r="45" customFormat="false" ht="13.5" hidden="false" customHeight="true" outlineLevel="0" collapsed="false">
      <c r="D45" s="938"/>
    </row>
    <row r="46" customFormat="false" ht="13.5" hidden="false" customHeight="true" outlineLevel="0" collapsed="false">
      <c r="B46" s="297" t="s">
        <v>300</v>
      </c>
      <c r="F46" s="912"/>
    </row>
    <row r="47" customFormat="false" ht="66" hidden="false" customHeight="true" outlineLevel="0" collapsed="false">
      <c r="B47" s="297" t="s">
        <v>1343</v>
      </c>
      <c r="F47" s="912"/>
    </row>
    <row r="48" customFormat="false" ht="42.75" hidden="false" customHeight="true" outlineLevel="0" collapsed="false">
      <c r="B48" s="929" t="s">
        <v>1344</v>
      </c>
      <c r="F48" s="912"/>
    </row>
    <row r="49" customFormat="false" ht="13.5" hidden="false" customHeight="true" outlineLevel="0" collapsed="false">
      <c r="B49" s="929"/>
      <c r="D49" s="939"/>
      <c r="F49" s="940"/>
    </row>
    <row r="50" customFormat="false" ht="52.4" hidden="false" customHeight="false" outlineLevel="0" collapsed="false">
      <c r="A50" s="902" t="s">
        <v>87</v>
      </c>
      <c r="B50" s="131" t="s">
        <v>1345</v>
      </c>
      <c r="C50" s="110"/>
      <c r="D50" s="249"/>
      <c r="E50" s="112"/>
      <c r="F50" s="125"/>
    </row>
    <row r="51" customFormat="false" ht="13.5" hidden="false" customHeight="true" outlineLevel="0" collapsed="false">
      <c r="B51" s="131" t="s">
        <v>1346</v>
      </c>
      <c r="C51" s="198" t="s">
        <v>118</v>
      </c>
      <c r="D51" s="219" t="n">
        <v>13.5</v>
      </c>
      <c r="E51" s="112"/>
      <c r="F51" s="140" t="n">
        <f aca="false">D51*E51</f>
        <v>0</v>
      </c>
    </row>
    <row r="52" customFormat="false" ht="13.5" hidden="false" customHeight="true" outlineLevel="0" collapsed="false">
      <c r="B52" s="131" t="s">
        <v>1347</v>
      </c>
      <c r="C52" s="198" t="s">
        <v>111</v>
      </c>
      <c r="D52" s="219" t="n">
        <v>40.8</v>
      </c>
      <c r="E52" s="112"/>
      <c r="F52" s="140" t="n">
        <f aca="false">D52*E52</f>
        <v>0</v>
      </c>
    </row>
    <row r="53" customFormat="false" ht="13.5" hidden="false" customHeight="true" outlineLevel="0" collapsed="false">
      <c r="B53" s="131"/>
      <c r="C53" s="198"/>
      <c r="D53" s="219"/>
      <c r="E53" s="112"/>
      <c r="F53" s="141"/>
    </row>
    <row r="54" customFormat="false" ht="79.5" hidden="false" customHeight="true" outlineLevel="0" collapsed="false">
      <c r="A54" s="902" t="s">
        <v>90</v>
      </c>
      <c r="B54" s="131" t="s">
        <v>1348</v>
      </c>
      <c r="C54" s="110"/>
      <c r="D54" s="249"/>
      <c r="E54" s="112"/>
      <c r="F54" s="125"/>
    </row>
    <row r="55" customFormat="false" ht="13.5" hidden="false" customHeight="true" outlineLevel="0" collapsed="false">
      <c r="B55" s="131" t="s">
        <v>1346</v>
      </c>
      <c r="C55" s="198" t="s">
        <v>118</v>
      </c>
      <c r="D55" s="219" t="n">
        <v>7</v>
      </c>
      <c r="E55" s="112"/>
      <c r="F55" s="140" t="n">
        <f aca="false">D55*E55</f>
        <v>0</v>
      </c>
      <c r="H55" s="114"/>
      <c r="I55" s="114"/>
      <c r="J55" s="114"/>
    </row>
    <row r="56" customFormat="false" ht="13.5" hidden="false" customHeight="true" outlineLevel="0" collapsed="false">
      <c r="B56" s="131" t="s">
        <v>1347</v>
      </c>
      <c r="C56" s="198" t="s">
        <v>111</v>
      </c>
      <c r="D56" s="219" t="n">
        <v>53</v>
      </c>
      <c r="E56" s="112"/>
      <c r="F56" s="140" t="n">
        <f aca="false">D56*E56</f>
        <v>0</v>
      </c>
      <c r="H56" s="114"/>
      <c r="I56" s="114"/>
      <c r="J56" s="114"/>
    </row>
    <row r="57" customFormat="false" ht="15" hidden="false" customHeight="true" outlineLevel="0" collapsed="false">
      <c r="B57" s="131"/>
      <c r="C57" s="198"/>
      <c r="D57" s="219"/>
      <c r="E57" s="112"/>
      <c r="F57" s="941"/>
    </row>
    <row r="58" customFormat="false" ht="53.25" hidden="false" customHeight="true" outlineLevel="0" collapsed="false">
      <c r="A58" s="902" t="s">
        <v>93</v>
      </c>
      <c r="B58" s="131" t="s">
        <v>1349</v>
      </c>
      <c r="C58" s="110"/>
      <c r="D58" s="249"/>
      <c r="E58" s="112"/>
      <c r="F58" s="202"/>
    </row>
    <row r="59" customFormat="false" ht="15" hidden="false" customHeight="true" outlineLevel="0" collapsed="false">
      <c r="A59" s="108"/>
      <c r="B59" s="131" t="s">
        <v>205</v>
      </c>
      <c r="C59" s="225"/>
      <c r="D59" s="942"/>
      <c r="E59" s="227"/>
      <c r="F59" s="941"/>
    </row>
    <row r="60" customFormat="false" ht="15" hidden="false" customHeight="true" outlineLevel="0" collapsed="false">
      <c r="A60" s="108"/>
      <c r="B60" s="131" t="s">
        <v>206</v>
      </c>
      <c r="C60" s="198" t="s">
        <v>207</v>
      </c>
      <c r="D60" s="219" t="n">
        <v>1040</v>
      </c>
      <c r="E60" s="112"/>
      <c r="F60" s="140" t="n">
        <f aca="false">D60*E60</f>
        <v>0</v>
      </c>
    </row>
    <row r="61" customFormat="false" ht="15" hidden="false" customHeight="true" outlineLevel="0" collapsed="false">
      <c r="A61" s="108"/>
      <c r="B61" s="131" t="s">
        <v>208</v>
      </c>
      <c r="C61" s="198" t="s">
        <v>207</v>
      </c>
      <c r="D61" s="219" t="n">
        <v>690</v>
      </c>
      <c r="E61" s="112"/>
      <c r="F61" s="140" t="n">
        <f aca="false">D61*E61</f>
        <v>0</v>
      </c>
      <c r="H61" s="114"/>
      <c r="I61" s="114"/>
      <c r="J61" s="114"/>
      <c r="WVD61" s="920"/>
      <c r="WVE61" s="920"/>
      <c r="WVF61" s="920"/>
      <c r="WVG61" s="920"/>
      <c r="WVH61" s="920"/>
      <c r="WVI61" s="920"/>
      <c r="WVJ61" s="920"/>
      <c r="WVK61" s="920"/>
      <c r="WVL61" s="920"/>
      <c r="WVM61" s="920"/>
      <c r="WVN61" s="920"/>
      <c r="WVO61" s="920"/>
      <c r="WVP61" s="920"/>
      <c r="WVQ61" s="920"/>
      <c r="WVR61" s="920"/>
      <c r="WVS61" s="920"/>
      <c r="WVT61" s="920"/>
      <c r="WVU61" s="920"/>
      <c r="WVV61" s="920"/>
      <c r="WVW61" s="920"/>
      <c r="WVX61" s="920"/>
      <c r="WVY61" s="920"/>
      <c r="WVZ61" s="920"/>
      <c r="WWA61" s="920"/>
      <c r="WWB61" s="920"/>
      <c r="WWC61" s="920"/>
      <c r="WWD61" s="920"/>
      <c r="WWE61" s="920"/>
      <c r="WWF61" s="920"/>
      <c r="WWG61" s="920"/>
      <c r="WWH61" s="920"/>
      <c r="WWI61" s="920"/>
      <c r="WWJ61" s="920"/>
      <c r="WWK61" s="920"/>
      <c r="WWL61" s="920"/>
      <c r="WWM61" s="920"/>
      <c r="WWN61" s="920"/>
      <c r="WWO61" s="920"/>
      <c r="WWP61" s="920"/>
      <c r="WWQ61" s="920"/>
      <c r="WWR61" s="920"/>
      <c r="WWS61" s="920"/>
      <c r="WWT61" s="920"/>
      <c r="WWU61" s="920"/>
      <c r="WWV61" s="920"/>
      <c r="WWW61" s="920"/>
      <c r="WWX61" s="920"/>
      <c r="WWY61" s="920"/>
      <c r="WWZ61" s="920"/>
      <c r="WXA61" s="920"/>
      <c r="WXB61" s="920"/>
      <c r="WXC61" s="920"/>
      <c r="WXD61" s="920"/>
      <c r="WXE61" s="920"/>
      <c r="WXF61" s="920"/>
      <c r="WXG61" s="920"/>
      <c r="WXH61" s="920"/>
      <c r="WXI61" s="920"/>
      <c r="WXJ61" s="920"/>
      <c r="WXK61" s="920"/>
      <c r="WXL61" s="920"/>
      <c r="WXM61" s="920"/>
      <c r="WXN61" s="920"/>
      <c r="WXO61" s="920"/>
      <c r="WXP61" s="920"/>
      <c r="WXQ61" s="920"/>
      <c r="WXR61" s="920"/>
      <c r="WXS61" s="920"/>
      <c r="WXT61" s="920"/>
      <c r="WXU61" s="920"/>
      <c r="WXV61" s="920"/>
      <c r="WXW61" s="920"/>
      <c r="WXX61" s="920"/>
      <c r="WXY61" s="920"/>
      <c r="WXZ61" s="920"/>
      <c r="WYA61" s="920"/>
      <c r="WYB61" s="920"/>
      <c r="WYC61" s="920"/>
      <c r="WYD61" s="920"/>
      <c r="WYE61" s="920"/>
      <c r="WYF61" s="920"/>
      <c r="WYG61" s="920"/>
      <c r="WYH61" s="920"/>
      <c r="WYI61" s="920"/>
      <c r="WYJ61" s="920"/>
      <c r="WYK61" s="920"/>
      <c r="WYL61" s="920"/>
      <c r="WYM61" s="920"/>
      <c r="WYN61" s="920"/>
      <c r="WYO61" s="920"/>
      <c r="WYP61" s="920"/>
      <c r="WYQ61" s="920"/>
      <c r="WYR61" s="920"/>
      <c r="WYS61" s="920"/>
      <c r="WYT61" s="920"/>
      <c r="WYU61" s="920"/>
      <c r="WYV61" s="920"/>
      <c r="WYW61" s="920"/>
      <c r="WYX61" s="920"/>
      <c r="WYY61" s="920"/>
      <c r="WYZ61" s="920"/>
      <c r="WZA61" s="920"/>
      <c r="WZB61" s="920"/>
      <c r="WZC61" s="920"/>
      <c r="WZD61" s="920"/>
      <c r="WZE61" s="920"/>
      <c r="WZF61" s="920"/>
      <c r="WZG61" s="920"/>
      <c r="WZH61" s="920"/>
      <c r="WZI61" s="920"/>
      <c r="WZJ61" s="920"/>
      <c r="WZK61" s="920"/>
      <c r="WZL61" s="920"/>
      <c r="WZM61" s="920"/>
      <c r="WZN61" s="920"/>
      <c r="WZO61" s="920"/>
      <c r="WZP61" s="920"/>
      <c r="WZQ61" s="920"/>
      <c r="WZR61" s="920"/>
      <c r="WZS61" s="920"/>
      <c r="WZT61" s="920"/>
      <c r="WZU61" s="920"/>
      <c r="WZV61" s="920"/>
      <c r="WZW61" s="920"/>
      <c r="WZX61" s="920"/>
      <c r="WZY61" s="920"/>
      <c r="WZZ61" s="920"/>
      <c r="XAA61" s="920"/>
      <c r="XAB61" s="920"/>
      <c r="XAC61" s="920"/>
      <c r="XAD61" s="920"/>
      <c r="XAE61" s="920"/>
      <c r="XAF61" s="920"/>
      <c r="XAG61" s="920"/>
      <c r="XAH61" s="920"/>
      <c r="XAI61" s="920"/>
      <c r="XAJ61" s="920"/>
      <c r="XAK61" s="920"/>
      <c r="XAL61" s="920"/>
      <c r="XAM61" s="920"/>
      <c r="XAN61" s="920"/>
      <c r="XAO61" s="920"/>
      <c r="XAP61" s="920"/>
      <c r="XAQ61" s="920"/>
      <c r="XAR61" s="920"/>
      <c r="XAS61" s="920"/>
      <c r="XAT61" s="920"/>
      <c r="XAU61" s="920"/>
      <c r="XAV61" s="920"/>
      <c r="XAW61" s="920"/>
      <c r="XAX61" s="920"/>
      <c r="XAY61" s="920"/>
      <c r="XAZ61" s="920"/>
      <c r="XBA61" s="920"/>
      <c r="XBB61" s="920"/>
      <c r="XBC61" s="920"/>
      <c r="XBD61" s="920"/>
      <c r="XBE61" s="920"/>
      <c r="XBF61" s="920"/>
      <c r="XBG61" s="920"/>
      <c r="XBH61" s="920"/>
      <c r="XBI61" s="920"/>
      <c r="XBJ61" s="920"/>
      <c r="XBK61" s="920"/>
      <c r="XBL61" s="920"/>
      <c r="XBM61" s="920"/>
      <c r="XBN61" s="920"/>
      <c r="XBO61" s="920"/>
      <c r="XBP61" s="920"/>
      <c r="XBQ61" s="920"/>
      <c r="XBR61" s="920"/>
      <c r="XBS61" s="920"/>
      <c r="XBT61" s="920"/>
      <c r="XBU61" s="920"/>
      <c r="XBV61" s="920"/>
      <c r="XBW61" s="920"/>
      <c r="XBX61" s="920"/>
      <c r="XBY61" s="920"/>
      <c r="XBZ61" s="920"/>
      <c r="XCA61" s="920"/>
      <c r="XCB61" s="920"/>
      <c r="XCC61" s="920"/>
      <c r="XCD61" s="920"/>
      <c r="XCE61" s="920"/>
      <c r="XCF61" s="920"/>
      <c r="XCG61" s="920"/>
      <c r="XCH61" s="920"/>
      <c r="XCI61" s="920"/>
      <c r="XCJ61" s="920"/>
      <c r="XCK61" s="920"/>
      <c r="XCL61" s="920"/>
      <c r="XCM61" s="920"/>
      <c r="XCN61" s="920"/>
      <c r="XCO61" s="920"/>
      <c r="XCP61" s="920"/>
      <c r="XCQ61" s="920"/>
      <c r="XCR61" s="920"/>
      <c r="XCS61" s="920"/>
      <c r="XCT61" s="920"/>
      <c r="XCU61" s="920"/>
      <c r="XCV61" s="920"/>
      <c r="XCW61" s="920"/>
      <c r="XCX61" s="920"/>
      <c r="XCY61" s="920"/>
      <c r="XCZ61" s="920"/>
      <c r="XDA61" s="920"/>
      <c r="XDB61" s="920"/>
      <c r="XDC61" s="920"/>
      <c r="XDD61" s="920"/>
      <c r="XDE61" s="920"/>
      <c r="XDF61" s="920"/>
      <c r="XDG61" s="920"/>
      <c r="XDH61" s="920"/>
      <c r="XDI61" s="920"/>
      <c r="XDJ61" s="920"/>
      <c r="XDK61" s="920"/>
      <c r="XDL61" s="920"/>
      <c r="XDM61" s="920"/>
      <c r="XDN61" s="920"/>
      <c r="XDO61" s="920"/>
      <c r="XDP61" s="920"/>
      <c r="XDQ61" s="920"/>
      <c r="XDR61" s="920"/>
      <c r="XDS61" s="920"/>
      <c r="XDT61" s="920"/>
      <c r="XDU61" s="920"/>
      <c r="XDV61" s="920"/>
      <c r="XDW61" s="920"/>
      <c r="XDX61" s="920"/>
      <c r="XDY61" s="920"/>
      <c r="XDZ61" s="920"/>
      <c r="XEA61" s="920"/>
      <c r="XEB61" s="920"/>
      <c r="XEC61" s="920"/>
      <c r="XED61" s="920"/>
      <c r="XEE61" s="920"/>
      <c r="XEF61" s="920"/>
      <c r="XEG61" s="920"/>
      <c r="XEH61" s="920"/>
      <c r="XEI61" s="920"/>
      <c r="XEJ61" s="920"/>
      <c r="XEK61" s="920"/>
      <c r="XEL61" s="920"/>
      <c r="XEM61" s="920"/>
      <c r="XEN61" s="920"/>
      <c r="XEO61" s="920"/>
      <c r="XEP61" s="920"/>
      <c r="XEQ61" s="920"/>
      <c r="XER61" s="920"/>
      <c r="XES61" s="920"/>
      <c r="XET61" s="920"/>
      <c r="XEU61" s="920"/>
      <c r="XEV61" s="920"/>
      <c r="XEW61" s="920"/>
      <c r="XEX61" s="920"/>
      <c r="XEY61" s="920"/>
      <c r="XEZ61" s="920"/>
      <c r="XFA61" s="920"/>
      <c r="XFB61" s="920"/>
      <c r="XFC61" s="920"/>
      <c r="XFD61" s="920"/>
    </row>
    <row r="62" customFormat="false" ht="41.65" hidden="false" customHeight="true" outlineLevel="0" collapsed="false">
      <c r="B62" s="903" t="s">
        <v>260</v>
      </c>
      <c r="D62" s="939"/>
      <c r="F62" s="912"/>
    </row>
    <row r="63" customFormat="false" ht="15" hidden="false" customHeight="true" outlineLevel="0" collapsed="false">
      <c r="D63" s="939"/>
      <c r="F63" s="912"/>
    </row>
    <row r="64" s="920" customFormat="true" ht="13.5" hidden="false" customHeight="false" outlineLevel="0" collapsed="false">
      <c r="A64" s="914"/>
      <c r="B64" s="915"/>
      <c r="C64" s="916"/>
      <c r="D64" s="936" t="s">
        <v>1350</v>
      </c>
      <c r="E64" s="937"/>
      <c r="F64" s="919" t="n">
        <f aca="false">SUM(F49:F62)</f>
        <v>0</v>
      </c>
    </row>
    <row r="65" customFormat="false" ht="18" hidden="false" customHeight="true" outlineLevel="0" collapsed="false">
      <c r="D65" s="938"/>
      <c r="E65" s="907"/>
    </row>
    <row r="66" s="920" customFormat="true" ht="13.5" hidden="false" customHeight="false" outlineLevel="0" collapsed="false">
      <c r="A66" s="914" t="s">
        <v>1351</v>
      </c>
      <c r="B66" s="915"/>
      <c r="C66" s="916"/>
      <c r="D66" s="917"/>
      <c r="E66" s="918"/>
      <c r="F66" s="919"/>
      <c r="WVD66" s="908"/>
      <c r="WVE66" s="908"/>
      <c r="WVF66" s="908"/>
      <c r="WVG66" s="908"/>
      <c r="WVH66" s="908"/>
      <c r="WVI66" s="908"/>
      <c r="WVJ66" s="908"/>
      <c r="WVK66" s="908"/>
      <c r="WVL66" s="908"/>
      <c r="WVM66" s="908"/>
      <c r="WVN66" s="908"/>
      <c r="WVO66" s="908"/>
      <c r="WVP66" s="908"/>
      <c r="WVQ66" s="908"/>
      <c r="WVR66" s="908"/>
      <c r="WVS66" s="908"/>
      <c r="WVT66" s="908"/>
      <c r="WVU66" s="908"/>
      <c r="WVV66" s="908"/>
      <c r="WVW66" s="908"/>
      <c r="WVX66" s="908"/>
      <c r="WVY66" s="908"/>
      <c r="WVZ66" s="908"/>
      <c r="WWA66" s="908"/>
      <c r="WWB66" s="908"/>
      <c r="WWC66" s="908"/>
      <c r="WWD66" s="908"/>
      <c r="WWE66" s="908"/>
      <c r="WWF66" s="908"/>
      <c r="WWG66" s="908"/>
      <c r="WWH66" s="908"/>
      <c r="WWI66" s="908"/>
      <c r="WWJ66" s="908"/>
      <c r="WWK66" s="908"/>
      <c r="WWL66" s="908"/>
      <c r="WWM66" s="908"/>
      <c r="WWN66" s="908"/>
      <c r="WWO66" s="908"/>
      <c r="WWP66" s="908"/>
      <c r="WWQ66" s="908"/>
      <c r="WWR66" s="908"/>
      <c r="WWS66" s="908"/>
      <c r="WWT66" s="908"/>
      <c r="WWU66" s="908"/>
      <c r="WWV66" s="908"/>
      <c r="WWW66" s="908"/>
      <c r="WWX66" s="908"/>
      <c r="WWY66" s="908"/>
      <c r="WWZ66" s="908"/>
      <c r="WXA66" s="908"/>
      <c r="WXB66" s="908"/>
      <c r="WXC66" s="908"/>
      <c r="WXD66" s="908"/>
      <c r="WXE66" s="908"/>
      <c r="WXF66" s="908"/>
      <c r="WXG66" s="908"/>
      <c r="WXH66" s="908"/>
      <c r="WXI66" s="908"/>
      <c r="WXJ66" s="908"/>
      <c r="WXK66" s="908"/>
      <c r="WXL66" s="908"/>
      <c r="WXM66" s="908"/>
      <c r="WXN66" s="908"/>
      <c r="WXO66" s="908"/>
      <c r="WXP66" s="908"/>
      <c r="WXQ66" s="908"/>
      <c r="WXR66" s="908"/>
      <c r="WXS66" s="908"/>
      <c r="WXT66" s="908"/>
      <c r="WXU66" s="908"/>
      <c r="WXV66" s="908"/>
      <c r="WXW66" s="908"/>
      <c r="WXX66" s="908"/>
      <c r="WXY66" s="908"/>
      <c r="WXZ66" s="908"/>
      <c r="WYA66" s="908"/>
      <c r="WYB66" s="908"/>
      <c r="WYC66" s="908"/>
      <c r="WYD66" s="908"/>
      <c r="WYE66" s="908"/>
      <c r="WYF66" s="908"/>
      <c r="WYG66" s="908"/>
      <c r="WYH66" s="908"/>
      <c r="WYI66" s="908"/>
      <c r="WYJ66" s="908"/>
      <c r="WYK66" s="908"/>
      <c r="WYL66" s="908"/>
      <c r="WYM66" s="908"/>
      <c r="WYN66" s="908"/>
      <c r="WYO66" s="908"/>
      <c r="WYP66" s="908"/>
      <c r="WYQ66" s="908"/>
      <c r="WYR66" s="908"/>
      <c r="WYS66" s="908"/>
      <c r="WYT66" s="908"/>
      <c r="WYU66" s="908"/>
      <c r="WYV66" s="908"/>
      <c r="WYW66" s="908"/>
      <c r="WYX66" s="908"/>
      <c r="WYY66" s="908"/>
      <c r="WYZ66" s="908"/>
      <c r="WZA66" s="908"/>
      <c r="WZB66" s="908"/>
      <c r="WZC66" s="908"/>
      <c r="WZD66" s="908"/>
      <c r="WZE66" s="908"/>
      <c r="WZF66" s="908"/>
      <c r="WZG66" s="908"/>
      <c r="WZH66" s="908"/>
      <c r="WZI66" s="908"/>
      <c r="WZJ66" s="908"/>
      <c r="WZK66" s="908"/>
      <c r="WZL66" s="908"/>
      <c r="WZM66" s="908"/>
      <c r="WZN66" s="908"/>
      <c r="WZO66" s="908"/>
      <c r="WZP66" s="908"/>
      <c r="WZQ66" s="908"/>
      <c r="WZR66" s="908"/>
      <c r="WZS66" s="908"/>
      <c r="WZT66" s="908"/>
      <c r="WZU66" s="908"/>
      <c r="WZV66" s="908"/>
      <c r="WZW66" s="908"/>
      <c r="WZX66" s="908"/>
      <c r="WZY66" s="908"/>
      <c r="WZZ66" s="908"/>
      <c r="XAA66" s="908"/>
      <c r="XAB66" s="908"/>
      <c r="XAC66" s="908"/>
      <c r="XAD66" s="908"/>
      <c r="XAE66" s="908"/>
      <c r="XAF66" s="908"/>
      <c r="XAG66" s="908"/>
      <c r="XAH66" s="908"/>
      <c r="XAI66" s="908"/>
      <c r="XAJ66" s="908"/>
      <c r="XAK66" s="908"/>
      <c r="XAL66" s="908"/>
      <c r="XAM66" s="908"/>
      <c r="XAN66" s="908"/>
      <c r="XAO66" s="908"/>
      <c r="XAP66" s="908"/>
      <c r="XAQ66" s="908"/>
      <c r="XAR66" s="908"/>
      <c r="XAS66" s="908"/>
      <c r="XAT66" s="908"/>
      <c r="XAU66" s="908"/>
      <c r="XAV66" s="908"/>
      <c r="XAW66" s="908"/>
      <c r="XAX66" s="908"/>
      <c r="XAY66" s="908"/>
      <c r="XAZ66" s="908"/>
      <c r="XBA66" s="908"/>
      <c r="XBB66" s="908"/>
      <c r="XBC66" s="908"/>
      <c r="XBD66" s="908"/>
      <c r="XBE66" s="908"/>
      <c r="XBF66" s="908"/>
      <c r="XBG66" s="908"/>
      <c r="XBH66" s="908"/>
      <c r="XBI66" s="908"/>
      <c r="XBJ66" s="908"/>
      <c r="XBK66" s="908"/>
      <c r="XBL66" s="908"/>
      <c r="XBM66" s="908"/>
      <c r="XBN66" s="908"/>
      <c r="XBO66" s="908"/>
      <c r="XBP66" s="908"/>
      <c r="XBQ66" s="908"/>
      <c r="XBR66" s="908"/>
      <c r="XBS66" s="908"/>
      <c r="XBT66" s="908"/>
      <c r="XBU66" s="908"/>
      <c r="XBV66" s="908"/>
      <c r="XBW66" s="908"/>
      <c r="XBX66" s="908"/>
      <c r="XBY66" s="908"/>
      <c r="XBZ66" s="908"/>
      <c r="XCA66" s="908"/>
      <c r="XCB66" s="908"/>
      <c r="XCC66" s="908"/>
      <c r="XCD66" s="908"/>
      <c r="XCE66" s="908"/>
      <c r="XCF66" s="908"/>
      <c r="XCG66" s="908"/>
      <c r="XCH66" s="908"/>
      <c r="XCI66" s="908"/>
      <c r="XCJ66" s="908"/>
      <c r="XCK66" s="908"/>
      <c r="XCL66" s="908"/>
      <c r="XCM66" s="908"/>
      <c r="XCN66" s="908"/>
      <c r="XCO66" s="908"/>
      <c r="XCP66" s="908"/>
      <c r="XCQ66" s="908"/>
      <c r="XCR66" s="908"/>
      <c r="XCS66" s="908"/>
      <c r="XCT66" s="908"/>
      <c r="XCU66" s="908"/>
      <c r="XCV66" s="908"/>
      <c r="XCW66" s="908"/>
      <c r="XCX66" s="908"/>
      <c r="XCY66" s="908"/>
      <c r="XCZ66" s="908"/>
      <c r="XDA66" s="908"/>
      <c r="XDB66" s="908"/>
      <c r="XDC66" s="908"/>
      <c r="XDD66" s="908"/>
      <c r="XDE66" s="908"/>
      <c r="XDF66" s="908"/>
      <c r="XDG66" s="908"/>
      <c r="XDH66" s="908"/>
      <c r="XDI66" s="908"/>
      <c r="XDJ66" s="908"/>
      <c r="XDK66" s="908"/>
      <c r="XDL66" s="908"/>
      <c r="XDM66" s="908"/>
      <c r="XDN66" s="908"/>
      <c r="XDO66" s="908"/>
      <c r="XDP66" s="908"/>
      <c r="XDQ66" s="908"/>
      <c r="XDR66" s="908"/>
      <c r="XDS66" s="908"/>
      <c r="XDT66" s="908"/>
      <c r="XDU66" s="908"/>
      <c r="XDV66" s="908"/>
      <c r="XDW66" s="908"/>
      <c r="XDX66" s="908"/>
      <c r="XDY66" s="908"/>
      <c r="XDZ66" s="908"/>
      <c r="XEA66" s="908"/>
      <c r="XEB66" s="908"/>
      <c r="XEC66" s="908"/>
      <c r="XED66" s="908"/>
      <c r="XEE66" s="908"/>
      <c r="XEF66" s="908"/>
      <c r="XEG66" s="908"/>
      <c r="XEH66" s="908"/>
      <c r="XEI66" s="908"/>
      <c r="XEJ66" s="908"/>
      <c r="XEK66" s="908"/>
      <c r="XEL66" s="908"/>
      <c r="XEM66" s="908"/>
      <c r="XEN66" s="908"/>
      <c r="XEO66" s="908"/>
      <c r="XEP66" s="908"/>
      <c r="XEQ66" s="908"/>
      <c r="XER66" s="908"/>
      <c r="XES66" s="908"/>
      <c r="XET66" s="908"/>
      <c r="XEU66" s="908"/>
      <c r="XEV66" s="908"/>
      <c r="XEW66" s="908"/>
      <c r="XEX66" s="908"/>
      <c r="XEY66" s="908"/>
      <c r="XEZ66" s="908"/>
      <c r="XFA66" s="908"/>
      <c r="XFB66" s="908"/>
      <c r="XFC66" s="908"/>
      <c r="XFD66" s="908"/>
    </row>
    <row r="68" customFormat="false" ht="13.5" hidden="false" customHeight="true" outlineLevel="0" collapsed="false">
      <c r="B68" s="297" t="s">
        <v>300</v>
      </c>
      <c r="D68" s="938"/>
    </row>
    <row r="69" customFormat="false" ht="13.5" hidden="false" customHeight="true" outlineLevel="0" collapsed="false">
      <c r="B69" s="297"/>
      <c r="D69" s="938"/>
    </row>
    <row r="70" customFormat="false" ht="13.5" hidden="false" customHeight="true" outlineLevel="0" collapsed="false">
      <c r="A70" s="902" t="s">
        <v>87</v>
      </c>
      <c r="B70" s="943" t="s">
        <v>1352</v>
      </c>
      <c r="D70" s="938"/>
    </row>
    <row r="71" customFormat="false" ht="113.85" hidden="false" customHeight="false" outlineLevel="0" collapsed="false">
      <c r="A71" s="908"/>
      <c r="B71" s="297" t="s">
        <v>1353</v>
      </c>
      <c r="D71" s="938"/>
      <c r="F71" s="934"/>
    </row>
    <row r="72" customFormat="false" ht="13.5" hidden="false" customHeight="true" outlineLevel="0" collapsed="false">
      <c r="B72" s="297"/>
      <c r="C72" s="904" t="s">
        <v>111</v>
      </c>
      <c r="D72" s="939" t="n">
        <v>214</v>
      </c>
      <c r="F72" s="140" t="n">
        <f aca="false">D72*E72</f>
        <v>0</v>
      </c>
    </row>
    <row r="73" customFormat="false" ht="13.5" hidden="false" customHeight="true" outlineLevel="0" collapsed="false">
      <c r="A73" s="902" t="s">
        <v>90</v>
      </c>
      <c r="B73" s="943" t="s">
        <v>1354</v>
      </c>
      <c r="D73" s="938"/>
    </row>
    <row r="74" customFormat="false" ht="169.5" hidden="false" customHeight="true" outlineLevel="0" collapsed="false">
      <c r="A74" s="908"/>
      <c r="B74" s="296" t="s">
        <v>1355</v>
      </c>
      <c r="D74" s="938"/>
      <c r="F74" s="934"/>
    </row>
    <row r="75" customFormat="false" ht="13.5" hidden="false" customHeight="true" outlineLevel="0" collapsed="false">
      <c r="B75" s="297"/>
      <c r="C75" s="904" t="s">
        <v>111</v>
      </c>
      <c r="D75" s="939" t="n">
        <v>108</v>
      </c>
      <c r="F75" s="140" t="n">
        <f aca="false">D75*E75</f>
        <v>0</v>
      </c>
    </row>
    <row r="76" customFormat="false" ht="13.5" hidden="false" customHeight="true" outlineLevel="0" collapsed="false">
      <c r="B76" s="297"/>
      <c r="D76" s="939"/>
      <c r="F76" s="140"/>
    </row>
    <row r="77" customFormat="false" ht="13.5" hidden="false" customHeight="true" outlineLevel="0" collapsed="false">
      <c r="A77" s="902" t="s">
        <v>93</v>
      </c>
      <c r="B77" s="943" t="s">
        <v>1356</v>
      </c>
      <c r="D77" s="938"/>
    </row>
    <row r="78" customFormat="false" ht="124.05" hidden="false" customHeight="false" outlineLevel="0" collapsed="false">
      <c r="A78" s="908"/>
      <c r="B78" s="296" t="s">
        <v>1357</v>
      </c>
      <c r="D78" s="938"/>
      <c r="F78" s="934"/>
    </row>
    <row r="79" customFormat="false" ht="13.5" hidden="false" customHeight="true" outlineLevel="0" collapsed="false">
      <c r="B79" s="297"/>
      <c r="C79" s="904" t="s">
        <v>111</v>
      </c>
      <c r="D79" s="939" t="n">
        <v>365</v>
      </c>
      <c r="F79" s="140" t="n">
        <f aca="false">D79*E79</f>
        <v>0</v>
      </c>
    </row>
    <row r="80" customFormat="false" ht="13.5" hidden="false" customHeight="true" outlineLevel="0" collapsed="false">
      <c r="B80" s="297"/>
      <c r="D80" s="939"/>
      <c r="F80" s="140"/>
    </row>
    <row r="81" customFormat="false" ht="13.5" hidden="false" customHeight="false" outlineLevel="0" collapsed="false">
      <c r="A81" s="944" t="s">
        <v>97</v>
      </c>
      <c r="B81" s="929" t="s">
        <v>1358</v>
      </c>
    </row>
    <row r="82" customFormat="false" ht="31.9" hidden="false" customHeight="false" outlineLevel="0" collapsed="false">
      <c r="A82" s="945"/>
      <c r="B82" s="297" t="s">
        <v>1359</v>
      </c>
      <c r="C82" s="908"/>
      <c r="E82" s="934"/>
      <c r="F82" s="934"/>
    </row>
    <row r="83" customFormat="false" ht="13.5" hidden="false" customHeight="false" outlineLevel="0" collapsed="false">
      <c r="A83" s="944"/>
      <c r="B83" s="946" t="s">
        <v>1360</v>
      </c>
      <c r="C83" s="933" t="s">
        <v>109</v>
      </c>
      <c r="D83" s="939" t="n">
        <v>34</v>
      </c>
      <c r="F83" s="140" t="n">
        <f aca="false">D83*E83</f>
        <v>0</v>
      </c>
      <c r="H83" s="114"/>
      <c r="I83" s="114"/>
      <c r="J83" s="114"/>
    </row>
    <row r="84" customFormat="false" ht="13.5" hidden="false" customHeight="false" outlineLevel="0" collapsed="false">
      <c r="A84" s="944"/>
      <c r="B84" s="171" t="s">
        <v>1361</v>
      </c>
      <c r="C84" s="933" t="s">
        <v>109</v>
      </c>
      <c r="D84" s="939" t="n">
        <v>34</v>
      </c>
      <c r="F84" s="140" t="n">
        <f aca="false">D84*E84</f>
        <v>0</v>
      </c>
    </row>
    <row r="85" customFormat="false" ht="13.5" hidden="false" customHeight="false" outlineLevel="0" collapsed="false">
      <c r="A85" s="944"/>
      <c r="B85" s="947" t="s">
        <v>1362</v>
      </c>
      <c r="C85" s="933" t="s">
        <v>109</v>
      </c>
      <c r="D85" s="939" t="n">
        <v>21</v>
      </c>
      <c r="F85" s="140" t="n">
        <f aca="false">D85*E85</f>
        <v>0</v>
      </c>
      <c r="H85" s="114"/>
      <c r="I85" s="114"/>
      <c r="J85" s="114"/>
    </row>
    <row r="86" customFormat="false" ht="13.5" hidden="false" customHeight="false" outlineLevel="0" collapsed="false">
      <c r="A86" s="944"/>
      <c r="B86" s="929" t="s">
        <v>1363</v>
      </c>
      <c r="C86" s="933" t="s">
        <v>109</v>
      </c>
      <c r="D86" s="939" t="n">
        <v>21</v>
      </c>
      <c r="F86" s="140" t="n">
        <f aca="false">D86*E86</f>
        <v>0</v>
      </c>
      <c r="WVD86" s="920"/>
      <c r="WVE86" s="920"/>
      <c r="WVF86" s="920"/>
      <c r="WVG86" s="920"/>
      <c r="WVH86" s="920"/>
      <c r="WVI86" s="920"/>
      <c r="WVJ86" s="920"/>
      <c r="WVK86" s="920"/>
      <c r="WVL86" s="920"/>
      <c r="WVM86" s="920"/>
      <c r="WVN86" s="920"/>
      <c r="WVO86" s="920"/>
      <c r="WVP86" s="920"/>
      <c r="WVQ86" s="920"/>
      <c r="WVR86" s="920"/>
      <c r="WVS86" s="920"/>
      <c r="WVT86" s="920"/>
      <c r="WVU86" s="920"/>
      <c r="WVV86" s="920"/>
      <c r="WVW86" s="920"/>
      <c r="WVX86" s="920"/>
      <c r="WVY86" s="920"/>
      <c r="WVZ86" s="920"/>
      <c r="WWA86" s="920"/>
      <c r="WWB86" s="920"/>
      <c r="WWC86" s="920"/>
      <c r="WWD86" s="920"/>
      <c r="WWE86" s="920"/>
      <c r="WWF86" s="920"/>
      <c r="WWG86" s="920"/>
      <c r="WWH86" s="920"/>
      <c r="WWI86" s="920"/>
      <c r="WWJ86" s="920"/>
      <c r="WWK86" s="920"/>
      <c r="WWL86" s="920"/>
      <c r="WWM86" s="920"/>
      <c r="WWN86" s="920"/>
      <c r="WWO86" s="920"/>
      <c r="WWP86" s="920"/>
      <c r="WWQ86" s="920"/>
      <c r="WWR86" s="920"/>
      <c r="WWS86" s="920"/>
      <c r="WWT86" s="920"/>
      <c r="WWU86" s="920"/>
      <c r="WWV86" s="920"/>
      <c r="WWW86" s="920"/>
      <c r="WWX86" s="920"/>
      <c r="WWY86" s="920"/>
      <c r="WWZ86" s="920"/>
      <c r="WXA86" s="920"/>
      <c r="WXB86" s="920"/>
      <c r="WXC86" s="920"/>
      <c r="WXD86" s="920"/>
      <c r="WXE86" s="920"/>
      <c r="WXF86" s="920"/>
      <c r="WXG86" s="920"/>
      <c r="WXH86" s="920"/>
      <c r="WXI86" s="920"/>
      <c r="WXJ86" s="920"/>
      <c r="WXK86" s="920"/>
      <c r="WXL86" s="920"/>
      <c r="WXM86" s="920"/>
      <c r="WXN86" s="920"/>
      <c r="WXO86" s="920"/>
      <c r="WXP86" s="920"/>
      <c r="WXQ86" s="920"/>
      <c r="WXR86" s="920"/>
      <c r="WXS86" s="920"/>
      <c r="WXT86" s="920"/>
      <c r="WXU86" s="920"/>
      <c r="WXV86" s="920"/>
      <c r="WXW86" s="920"/>
      <c r="WXX86" s="920"/>
      <c r="WXY86" s="920"/>
      <c r="WXZ86" s="920"/>
      <c r="WYA86" s="920"/>
      <c r="WYB86" s="920"/>
      <c r="WYC86" s="920"/>
      <c r="WYD86" s="920"/>
      <c r="WYE86" s="920"/>
      <c r="WYF86" s="920"/>
      <c r="WYG86" s="920"/>
      <c r="WYH86" s="920"/>
      <c r="WYI86" s="920"/>
      <c r="WYJ86" s="920"/>
      <c r="WYK86" s="920"/>
      <c r="WYL86" s="920"/>
      <c r="WYM86" s="920"/>
      <c r="WYN86" s="920"/>
      <c r="WYO86" s="920"/>
      <c r="WYP86" s="920"/>
      <c r="WYQ86" s="920"/>
      <c r="WYR86" s="920"/>
      <c r="WYS86" s="920"/>
      <c r="WYT86" s="920"/>
      <c r="WYU86" s="920"/>
      <c r="WYV86" s="920"/>
      <c r="WYW86" s="920"/>
      <c r="WYX86" s="920"/>
      <c r="WYY86" s="920"/>
      <c r="WYZ86" s="920"/>
      <c r="WZA86" s="920"/>
      <c r="WZB86" s="920"/>
      <c r="WZC86" s="920"/>
      <c r="WZD86" s="920"/>
      <c r="WZE86" s="920"/>
      <c r="WZF86" s="920"/>
      <c r="WZG86" s="920"/>
      <c r="WZH86" s="920"/>
      <c r="WZI86" s="920"/>
      <c r="WZJ86" s="920"/>
      <c r="WZK86" s="920"/>
      <c r="WZL86" s="920"/>
      <c r="WZM86" s="920"/>
      <c r="WZN86" s="920"/>
      <c r="WZO86" s="920"/>
      <c r="WZP86" s="920"/>
      <c r="WZQ86" s="920"/>
      <c r="WZR86" s="920"/>
      <c r="WZS86" s="920"/>
      <c r="WZT86" s="920"/>
      <c r="WZU86" s="920"/>
      <c r="WZV86" s="920"/>
      <c r="WZW86" s="920"/>
      <c r="WZX86" s="920"/>
      <c r="WZY86" s="920"/>
      <c r="WZZ86" s="920"/>
      <c r="XAA86" s="920"/>
      <c r="XAB86" s="920"/>
      <c r="XAC86" s="920"/>
      <c r="XAD86" s="920"/>
      <c r="XAE86" s="920"/>
      <c r="XAF86" s="920"/>
      <c r="XAG86" s="920"/>
      <c r="XAH86" s="920"/>
      <c r="XAI86" s="920"/>
      <c r="XAJ86" s="920"/>
      <c r="XAK86" s="920"/>
      <c r="XAL86" s="920"/>
      <c r="XAM86" s="920"/>
      <c r="XAN86" s="920"/>
      <c r="XAO86" s="920"/>
      <c r="XAP86" s="920"/>
      <c r="XAQ86" s="920"/>
      <c r="XAR86" s="920"/>
      <c r="XAS86" s="920"/>
      <c r="XAT86" s="920"/>
      <c r="XAU86" s="920"/>
      <c r="XAV86" s="920"/>
      <c r="XAW86" s="920"/>
      <c r="XAX86" s="920"/>
      <c r="XAY86" s="920"/>
      <c r="XAZ86" s="920"/>
      <c r="XBA86" s="920"/>
      <c r="XBB86" s="920"/>
      <c r="XBC86" s="920"/>
      <c r="XBD86" s="920"/>
      <c r="XBE86" s="920"/>
      <c r="XBF86" s="920"/>
      <c r="XBG86" s="920"/>
      <c r="XBH86" s="920"/>
      <c r="XBI86" s="920"/>
      <c r="XBJ86" s="920"/>
      <c r="XBK86" s="920"/>
      <c r="XBL86" s="920"/>
      <c r="XBM86" s="920"/>
      <c r="XBN86" s="920"/>
      <c r="XBO86" s="920"/>
      <c r="XBP86" s="920"/>
      <c r="XBQ86" s="920"/>
      <c r="XBR86" s="920"/>
      <c r="XBS86" s="920"/>
      <c r="XBT86" s="920"/>
      <c r="XBU86" s="920"/>
      <c r="XBV86" s="920"/>
      <c r="XBW86" s="920"/>
      <c r="XBX86" s="920"/>
      <c r="XBY86" s="920"/>
      <c r="XBZ86" s="920"/>
      <c r="XCA86" s="920"/>
      <c r="XCB86" s="920"/>
      <c r="XCC86" s="920"/>
      <c r="XCD86" s="920"/>
      <c r="XCE86" s="920"/>
      <c r="XCF86" s="920"/>
      <c r="XCG86" s="920"/>
      <c r="XCH86" s="920"/>
      <c r="XCI86" s="920"/>
      <c r="XCJ86" s="920"/>
      <c r="XCK86" s="920"/>
      <c r="XCL86" s="920"/>
      <c r="XCM86" s="920"/>
      <c r="XCN86" s="920"/>
      <c r="XCO86" s="920"/>
      <c r="XCP86" s="920"/>
      <c r="XCQ86" s="920"/>
      <c r="XCR86" s="920"/>
      <c r="XCS86" s="920"/>
      <c r="XCT86" s="920"/>
      <c r="XCU86" s="920"/>
      <c r="XCV86" s="920"/>
      <c r="XCW86" s="920"/>
      <c r="XCX86" s="920"/>
      <c r="XCY86" s="920"/>
      <c r="XCZ86" s="920"/>
      <c r="XDA86" s="920"/>
      <c r="XDB86" s="920"/>
      <c r="XDC86" s="920"/>
      <c r="XDD86" s="920"/>
      <c r="XDE86" s="920"/>
      <c r="XDF86" s="920"/>
      <c r="XDG86" s="920"/>
      <c r="XDH86" s="920"/>
      <c r="XDI86" s="920"/>
      <c r="XDJ86" s="920"/>
      <c r="XDK86" s="920"/>
      <c r="XDL86" s="920"/>
      <c r="XDM86" s="920"/>
      <c r="XDN86" s="920"/>
      <c r="XDO86" s="920"/>
      <c r="XDP86" s="920"/>
      <c r="XDQ86" s="920"/>
      <c r="XDR86" s="920"/>
      <c r="XDS86" s="920"/>
      <c r="XDT86" s="920"/>
      <c r="XDU86" s="920"/>
      <c r="XDV86" s="920"/>
      <c r="XDW86" s="920"/>
      <c r="XDX86" s="920"/>
      <c r="XDY86" s="920"/>
      <c r="XDZ86" s="920"/>
      <c r="XEA86" s="920"/>
      <c r="XEB86" s="920"/>
      <c r="XEC86" s="920"/>
      <c r="XED86" s="920"/>
      <c r="XEE86" s="920"/>
      <c r="XEF86" s="920"/>
      <c r="XEG86" s="920"/>
      <c r="XEH86" s="920"/>
      <c r="XEI86" s="920"/>
      <c r="XEJ86" s="920"/>
      <c r="XEK86" s="920"/>
      <c r="XEL86" s="920"/>
      <c r="XEM86" s="920"/>
      <c r="XEN86" s="920"/>
      <c r="XEO86" s="920"/>
      <c r="XEP86" s="920"/>
      <c r="XEQ86" s="920"/>
      <c r="XER86" s="920"/>
      <c r="XES86" s="920"/>
      <c r="XET86" s="920"/>
      <c r="XEU86" s="920"/>
      <c r="XEV86" s="920"/>
      <c r="XEW86" s="920"/>
      <c r="XEX86" s="920"/>
      <c r="XEY86" s="920"/>
      <c r="XEZ86" s="920"/>
      <c r="XFA86" s="920"/>
      <c r="XFB86" s="920"/>
      <c r="XFC86" s="920"/>
      <c r="XFD86" s="920"/>
    </row>
    <row r="87" customFormat="false" ht="13.5" hidden="false" customHeight="true" outlineLevel="0" collapsed="false">
      <c r="B87" s="929"/>
      <c r="C87" s="933"/>
      <c r="D87" s="939"/>
      <c r="F87" s="912"/>
    </row>
    <row r="88" s="920" customFormat="true" ht="13.5" hidden="false" customHeight="false" outlineLevel="0" collapsed="false">
      <c r="A88" s="914"/>
      <c r="B88" s="915"/>
      <c r="C88" s="916"/>
      <c r="D88" s="936" t="s">
        <v>1364</v>
      </c>
      <c r="E88" s="937"/>
      <c r="F88" s="919" t="n">
        <f aca="false">SUM(F69:F86)</f>
        <v>0</v>
      </c>
    </row>
    <row r="89" customFormat="false" ht="13.5" hidden="false" customHeight="false" outlineLevel="0" collapsed="false">
      <c r="D89" s="938"/>
      <c r="E89" s="907"/>
      <c r="WVD89" s="920"/>
      <c r="WVE89" s="920"/>
      <c r="WVF89" s="920"/>
      <c r="WVG89" s="920"/>
      <c r="WVH89" s="920"/>
      <c r="WVI89" s="920"/>
      <c r="WVJ89" s="920"/>
      <c r="WVK89" s="920"/>
      <c r="WVL89" s="920"/>
      <c r="WVM89" s="920"/>
      <c r="WVN89" s="920"/>
      <c r="WVO89" s="920"/>
      <c r="WVP89" s="920"/>
      <c r="WVQ89" s="920"/>
      <c r="WVR89" s="920"/>
      <c r="WVS89" s="920"/>
      <c r="WVT89" s="920"/>
      <c r="WVU89" s="920"/>
      <c r="WVV89" s="920"/>
      <c r="WVW89" s="920"/>
      <c r="WVX89" s="920"/>
      <c r="WVY89" s="920"/>
      <c r="WVZ89" s="920"/>
      <c r="WWA89" s="920"/>
      <c r="WWB89" s="920"/>
      <c r="WWC89" s="920"/>
      <c r="WWD89" s="920"/>
      <c r="WWE89" s="920"/>
      <c r="WWF89" s="920"/>
      <c r="WWG89" s="920"/>
      <c r="WWH89" s="920"/>
      <c r="WWI89" s="920"/>
      <c r="WWJ89" s="920"/>
      <c r="WWK89" s="920"/>
      <c r="WWL89" s="920"/>
      <c r="WWM89" s="920"/>
      <c r="WWN89" s="920"/>
      <c r="WWO89" s="920"/>
      <c r="WWP89" s="920"/>
      <c r="WWQ89" s="920"/>
      <c r="WWR89" s="920"/>
      <c r="WWS89" s="920"/>
      <c r="WWT89" s="920"/>
      <c r="WWU89" s="920"/>
      <c r="WWV89" s="920"/>
      <c r="WWW89" s="920"/>
      <c r="WWX89" s="920"/>
      <c r="WWY89" s="920"/>
      <c r="WWZ89" s="920"/>
      <c r="WXA89" s="920"/>
      <c r="WXB89" s="920"/>
      <c r="WXC89" s="920"/>
      <c r="WXD89" s="920"/>
      <c r="WXE89" s="920"/>
      <c r="WXF89" s="920"/>
      <c r="WXG89" s="920"/>
      <c r="WXH89" s="920"/>
      <c r="WXI89" s="920"/>
      <c r="WXJ89" s="920"/>
      <c r="WXK89" s="920"/>
      <c r="WXL89" s="920"/>
      <c r="WXM89" s="920"/>
      <c r="WXN89" s="920"/>
      <c r="WXO89" s="920"/>
      <c r="WXP89" s="920"/>
      <c r="WXQ89" s="920"/>
      <c r="WXR89" s="920"/>
      <c r="WXS89" s="920"/>
      <c r="WXT89" s="920"/>
      <c r="WXU89" s="920"/>
      <c r="WXV89" s="920"/>
      <c r="WXW89" s="920"/>
      <c r="WXX89" s="920"/>
      <c r="WXY89" s="920"/>
      <c r="WXZ89" s="920"/>
      <c r="WYA89" s="920"/>
      <c r="WYB89" s="920"/>
      <c r="WYC89" s="920"/>
      <c r="WYD89" s="920"/>
      <c r="WYE89" s="920"/>
      <c r="WYF89" s="920"/>
      <c r="WYG89" s="920"/>
      <c r="WYH89" s="920"/>
      <c r="WYI89" s="920"/>
      <c r="WYJ89" s="920"/>
      <c r="WYK89" s="920"/>
      <c r="WYL89" s="920"/>
      <c r="WYM89" s="920"/>
      <c r="WYN89" s="920"/>
      <c r="WYO89" s="920"/>
      <c r="WYP89" s="920"/>
      <c r="WYQ89" s="920"/>
      <c r="WYR89" s="920"/>
      <c r="WYS89" s="920"/>
      <c r="WYT89" s="920"/>
      <c r="WYU89" s="920"/>
      <c r="WYV89" s="920"/>
      <c r="WYW89" s="920"/>
      <c r="WYX89" s="920"/>
      <c r="WYY89" s="920"/>
      <c r="WYZ89" s="920"/>
      <c r="WZA89" s="920"/>
      <c r="WZB89" s="920"/>
      <c r="WZC89" s="920"/>
      <c r="WZD89" s="920"/>
      <c r="WZE89" s="920"/>
      <c r="WZF89" s="920"/>
      <c r="WZG89" s="920"/>
      <c r="WZH89" s="920"/>
      <c r="WZI89" s="920"/>
      <c r="WZJ89" s="920"/>
      <c r="WZK89" s="920"/>
      <c r="WZL89" s="920"/>
      <c r="WZM89" s="920"/>
      <c r="WZN89" s="920"/>
      <c r="WZO89" s="920"/>
      <c r="WZP89" s="920"/>
      <c r="WZQ89" s="920"/>
      <c r="WZR89" s="920"/>
      <c r="WZS89" s="920"/>
      <c r="WZT89" s="920"/>
      <c r="WZU89" s="920"/>
      <c r="WZV89" s="920"/>
      <c r="WZW89" s="920"/>
      <c r="WZX89" s="920"/>
      <c r="WZY89" s="920"/>
      <c r="WZZ89" s="920"/>
      <c r="XAA89" s="920"/>
      <c r="XAB89" s="920"/>
      <c r="XAC89" s="920"/>
      <c r="XAD89" s="920"/>
      <c r="XAE89" s="920"/>
      <c r="XAF89" s="920"/>
      <c r="XAG89" s="920"/>
      <c r="XAH89" s="920"/>
      <c r="XAI89" s="920"/>
      <c r="XAJ89" s="920"/>
      <c r="XAK89" s="920"/>
      <c r="XAL89" s="920"/>
      <c r="XAM89" s="920"/>
      <c r="XAN89" s="920"/>
      <c r="XAO89" s="920"/>
      <c r="XAP89" s="920"/>
      <c r="XAQ89" s="920"/>
      <c r="XAR89" s="920"/>
      <c r="XAS89" s="920"/>
      <c r="XAT89" s="920"/>
      <c r="XAU89" s="920"/>
      <c r="XAV89" s="920"/>
      <c r="XAW89" s="920"/>
      <c r="XAX89" s="920"/>
      <c r="XAY89" s="920"/>
      <c r="XAZ89" s="920"/>
      <c r="XBA89" s="920"/>
      <c r="XBB89" s="920"/>
      <c r="XBC89" s="920"/>
      <c r="XBD89" s="920"/>
      <c r="XBE89" s="920"/>
      <c r="XBF89" s="920"/>
      <c r="XBG89" s="920"/>
      <c r="XBH89" s="920"/>
      <c r="XBI89" s="920"/>
      <c r="XBJ89" s="920"/>
      <c r="XBK89" s="920"/>
      <c r="XBL89" s="920"/>
      <c r="XBM89" s="920"/>
      <c r="XBN89" s="920"/>
      <c r="XBO89" s="920"/>
      <c r="XBP89" s="920"/>
      <c r="XBQ89" s="920"/>
      <c r="XBR89" s="920"/>
      <c r="XBS89" s="920"/>
      <c r="XBT89" s="920"/>
      <c r="XBU89" s="920"/>
      <c r="XBV89" s="920"/>
      <c r="XBW89" s="920"/>
      <c r="XBX89" s="920"/>
      <c r="XBY89" s="920"/>
      <c r="XBZ89" s="920"/>
      <c r="XCA89" s="920"/>
      <c r="XCB89" s="920"/>
      <c r="XCC89" s="920"/>
      <c r="XCD89" s="920"/>
      <c r="XCE89" s="920"/>
      <c r="XCF89" s="920"/>
      <c r="XCG89" s="920"/>
      <c r="XCH89" s="920"/>
      <c r="XCI89" s="920"/>
      <c r="XCJ89" s="920"/>
      <c r="XCK89" s="920"/>
      <c r="XCL89" s="920"/>
      <c r="XCM89" s="920"/>
      <c r="XCN89" s="920"/>
      <c r="XCO89" s="920"/>
      <c r="XCP89" s="920"/>
      <c r="XCQ89" s="920"/>
      <c r="XCR89" s="920"/>
      <c r="XCS89" s="920"/>
      <c r="XCT89" s="920"/>
      <c r="XCU89" s="920"/>
      <c r="XCV89" s="920"/>
      <c r="XCW89" s="920"/>
      <c r="XCX89" s="920"/>
      <c r="XCY89" s="920"/>
      <c r="XCZ89" s="920"/>
      <c r="XDA89" s="920"/>
      <c r="XDB89" s="920"/>
      <c r="XDC89" s="920"/>
      <c r="XDD89" s="920"/>
      <c r="XDE89" s="920"/>
      <c r="XDF89" s="920"/>
      <c r="XDG89" s="920"/>
      <c r="XDH89" s="920"/>
      <c r="XDI89" s="920"/>
      <c r="XDJ89" s="920"/>
      <c r="XDK89" s="920"/>
      <c r="XDL89" s="920"/>
      <c r="XDM89" s="920"/>
      <c r="XDN89" s="920"/>
      <c r="XDO89" s="920"/>
      <c r="XDP89" s="920"/>
      <c r="XDQ89" s="920"/>
      <c r="XDR89" s="920"/>
      <c r="XDS89" s="920"/>
      <c r="XDT89" s="920"/>
      <c r="XDU89" s="920"/>
      <c r="XDV89" s="920"/>
      <c r="XDW89" s="920"/>
      <c r="XDX89" s="920"/>
      <c r="XDY89" s="920"/>
      <c r="XDZ89" s="920"/>
      <c r="XEA89" s="920"/>
      <c r="XEB89" s="920"/>
      <c r="XEC89" s="920"/>
      <c r="XED89" s="920"/>
      <c r="XEE89" s="920"/>
      <c r="XEF89" s="920"/>
      <c r="XEG89" s="920"/>
      <c r="XEH89" s="920"/>
      <c r="XEI89" s="920"/>
      <c r="XEJ89" s="920"/>
      <c r="XEK89" s="920"/>
      <c r="XEL89" s="920"/>
      <c r="XEM89" s="920"/>
      <c r="XEN89" s="920"/>
      <c r="XEO89" s="920"/>
      <c r="XEP89" s="920"/>
      <c r="XEQ89" s="920"/>
      <c r="XER89" s="920"/>
      <c r="XES89" s="920"/>
      <c r="XET89" s="920"/>
      <c r="XEU89" s="920"/>
      <c r="XEV89" s="920"/>
      <c r="XEW89" s="920"/>
      <c r="XEX89" s="920"/>
      <c r="XEY89" s="920"/>
      <c r="XEZ89" s="920"/>
      <c r="XFA89" s="920"/>
      <c r="XFB89" s="920"/>
      <c r="XFC89" s="920"/>
      <c r="XFD89" s="920"/>
    </row>
    <row r="90" s="920" customFormat="true" ht="13.5" hidden="false" customHeight="false" outlineLevel="0" collapsed="false">
      <c r="A90" s="914" t="s">
        <v>1365</v>
      </c>
      <c r="B90" s="915"/>
      <c r="C90" s="916"/>
      <c r="D90" s="936"/>
      <c r="E90" s="937"/>
      <c r="F90" s="919"/>
    </row>
    <row r="91" s="920" customFormat="true" ht="13.5" hidden="false" customHeight="false" outlineLevel="0" collapsed="false">
      <c r="A91" s="902"/>
      <c r="B91" s="903"/>
      <c r="C91" s="904"/>
      <c r="D91" s="938"/>
      <c r="E91" s="934"/>
      <c r="F91" s="907"/>
    </row>
    <row r="92" s="920" customFormat="true" ht="13.5" hidden="false" customHeight="false" outlineLevel="0" collapsed="false">
      <c r="A92" s="902" t="s">
        <v>87</v>
      </c>
      <c r="B92" s="165" t="s">
        <v>1366</v>
      </c>
      <c r="C92" s="407"/>
      <c r="D92" s="948"/>
      <c r="E92" s="949"/>
      <c r="F92" s="950"/>
    </row>
    <row r="93" s="920" customFormat="true" ht="31.9" hidden="false" customHeight="false" outlineLevel="0" collapsed="false">
      <c r="A93" s="165"/>
      <c r="B93" s="165" t="s">
        <v>1367</v>
      </c>
      <c r="C93" s="407"/>
      <c r="D93" s="948"/>
      <c r="E93" s="949"/>
      <c r="F93" s="950"/>
      <c r="WVD93" s="908"/>
      <c r="WVE93" s="908"/>
      <c r="WVF93" s="908"/>
      <c r="WVG93" s="908"/>
      <c r="WVH93" s="908"/>
      <c r="WVI93" s="908"/>
      <c r="WVJ93" s="908"/>
      <c r="WVK93" s="908"/>
      <c r="WVL93" s="908"/>
      <c r="WVM93" s="908"/>
      <c r="WVN93" s="908"/>
      <c r="WVO93" s="908"/>
      <c r="WVP93" s="908"/>
      <c r="WVQ93" s="908"/>
      <c r="WVR93" s="908"/>
      <c r="WVS93" s="908"/>
      <c r="WVT93" s="908"/>
      <c r="WVU93" s="908"/>
      <c r="WVV93" s="908"/>
      <c r="WVW93" s="908"/>
      <c r="WVX93" s="908"/>
      <c r="WVY93" s="908"/>
      <c r="WVZ93" s="908"/>
      <c r="WWA93" s="908"/>
      <c r="WWB93" s="908"/>
      <c r="WWC93" s="908"/>
      <c r="WWD93" s="908"/>
      <c r="WWE93" s="908"/>
      <c r="WWF93" s="908"/>
      <c r="WWG93" s="908"/>
      <c r="WWH93" s="908"/>
      <c r="WWI93" s="908"/>
      <c r="WWJ93" s="908"/>
      <c r="WWK93" s="908"/>
      <c r="WWL93" s="908"/>
      <c r="WWM93" s="908"/>
      <c r="WWN93" s="908"/>
      <c r="WWO93" s="908"/>
      <c r="WWP93" s="908"/>
      <c r="WWQ93" s="908"/>
      <c r="WWR93" s="908"/>
      <c r="WWS93" s="908"/>
      <c r="WWT93" s="908"/>
      <c r="WWU93" s="908"/>
      <c r="WWV93" s="908"/>
      <c r="WWW93" s="908"/>
      <c r="WWX93" s="908"/>
      <c r="WWY93" s="908"/>
      <c r="WWZ93" s="908"/>
      <c r="WXA93" s="908"/>
      <c r="WXB93" s="908"/>
      <c r="WXC93" s="908"/>
      <c r="WXD93" s="908"/>
      <c r="WXE93" s="908"/>
      <c r="WXF93" s="908"/>
      <c r="WXG93" s="908"/>
      <c r="WXH93" s="908"/>
      <c r="WXI93" s="908"/>
      <c r="WXJ93" s="908"/>
      <c r="WXK93" s="908"/>
      <c r="WXL93" s="908"/>
      <c r="WXM93" s="908"/>
      <c r="WXN93" s="908"/>
      <c r="WXO93" s="908"/>
      <c r="WXP93" s="908"/>
      <c r="WXQ93" s="908"/>
      <c r="WXR93" s="908"/>
      <c r="WXS93" s="908"/>
      <c r="WXT93" s="908"/>
      <c r="WXU93" s="908"/>
      <c r="WXV93" s="908"/>
      <c r="WXW93" s="908"/>
      <c r="WXX93" s="908"/>
      <c r="WXY93" s="908"/>
      <c r="WXZ93" s="908"/>
      <c r="WYA93" s="908"/>
      <c r="WYB93" s="908"/>
      <c r="WYC93" s="908"/>
      <c r="WYD93" s="908"/>
      <c r="WYE93" s="908"/>
      <c r="WYF93" s="908"/>
      <c r="WYG93" s="908"/>
      <c r="WYH93" s="908"/>
      <c r="WYI93" s="908"/>
      <c r="WYJ93" s="908"/>
      <c r="WYK93" s="908"/>
      <c r="WYL93" s="908"/>
      <c r="WYM93" s="908"/>
      <c r="WYN93" s="908"/>
      <c r="WYO93" s="908"/>
      <c r="WYP93" s="908"/>
      <c r="WYQ93" s="908"/>
      <c r="WYR93" s="908"/>
      <c r="WYS93" s="908"/>
      <c r="WYT93" s="908"/>
      <c r="WYU93" s="908"/>
      <c r="WYV93" s="908"/>
      <c r="WYW93" s="908"/>
      <c r="WYX93" s="908"/>
      <c r="WYY93" s="908"/>
      <c r="WYZ93" s="908"/>
      <c r="WZA93" s="908"/>
      <c r="WZB93" s="908"/>
      <c r="WZC93" s="908"/>
      <c r="WZD93" s="908"/>
      <c r="WZE93" s="908"/>
      <c r="WZF93" s="908"/>
      <c r="WZG93" s="908"/>
      <c r="WZH93" s="908"/>
      <c r="WZI93" s="908"/>
      <c r="WZJ93" s="908"/>
      <c r="WZK93" s="908"/>
      <c r="WZL93" s="908"/>
      <c r="WZM93" s="908"/>
      <c r="WZN93" s="908"/>
      <c r="WZO93" s="908"/>
      <c r="WZP93" s="908"/>
      <c r="WZQ93" s="908"/>
      <c r="WZR93" s="908"/>
      <c r="WZS93" s="908"/>
      <c r="WZT93" s="908"/>
      <c r="WZU93" s="908"/>
      <c r="WZV93" s="908"/>
      <c r="WZW93" s="908"/>
      <c r="WZX93" s="908"/>
      <c r="WZY93" s="908"/>
      <c r="WZZ93" s="908"/>
      <c r="XAA93" s="908"/>
      <c r="XAB93" s="908"/>
      <c r="XAC93" s="908"/>
      <c r="XAD93" s="908"/>
      <c r="XAE93" s="908"/>
      <c r="XAF93" s="908"/>
      <c r="XAG93" s="908"/>
      <c r="XAH93" s="908"/>
      <c r="XAI93" s="908"/>
      <c r="XAJ93" s="908"/>
      <c r="XAK93" s="908"/>
      <c r="XAL93" s="908"/>
      <c r="XAM93" s="908"/>
      <c r="XAN93" s="908"/>
      <c r="XAO93" s="908"/>
      <c r="XAP93" s="908"/>
      <c r="XAQ93" s="908"/>
      <c r="XAR93" s="908"/>
      <c r="XAS93" s="908"/>
      <c r="XAT93" s="908"/>
      <c r="XAU93" s="908"/>
      <c r="XAV93" s="908"/>
      <c r="XAW93" s="908"/>
      <c r="XAX93" s="908"/>
      <c r="XAY93" s="908"/>
      <c r="XAZ93" s="908"/>
      <c r="XBA93" s="908"/>
      <c r="XBB93" s="908"/>
      <c r="XBC93" s="908"/>
      <c r="XBD93" s="908"/>
      <c r="XBE93" s="908"/>
      <c r="XBF93" s="908"/>
      <c r="XBG93" s="908"/>
      <c r="XBH93" s="908"/>
      <c r="XBI93" s="908"/>
      <c r="XBJ93" s="908"/>
      <c r="XBK93" s="908"/>
      <c r="XBL93" s="908"/>
      <c r="XBM93" s="908"/>
      <c r="XBN93" s="908"/>
      <c r="XBO93" s="908"/>
      <c r="XBP93" s="908"/>
      <c r="XBQ93" s="908"/>
      <c r="XBR93" s="908"/>
      <c r="XBS93" s="908"/>
      <c r="XBT93" s="908"/>
      <c r="XBU93" s="908"/>
      <c r="XBV93" s="908"/>
      <c r="XBW93" s="908"/>
      <c r="XBX93" s="908"/>
      <c r="XBY93" s="908"/>
      <c r="XBZ93" s="908"/>
      <c r="XCA93" s="908"/>
      <c r="XCB93" s="908"/>
      <c r="XCC93" s="908"/>
      <c r="XCD93" s="908"/>
      <c r="XCE93" s="908"/>
      <c r="XCF93" s="908"/>
      <c r="XCG93" s="908"/>
      <c r="XCH93" s="908"/>
      <c r="XCI93" s="908"/>
      <c r="XCJ93" s="908"/>
      <c r="XCK93" s="908"/>
      <c r="XCL93" s="908"/>
      <c r="XCM93" s="908"/>
      <c r="XCN93" s="908"/>
      <c r="XCO93" s="908"/>
      <c r="XCP93" s="908"/>
      <c r="XCQ93" s="908"/>
      <c r="XCR93" s="908"/>
      <c r="XCS93" s="908"/>
      <c r="XCT93" s="908"/>
      <c r="XCU93" s="908"/>
      <c r="XCV93" s="908"/>
      <c r="XCW93" s="908"/>
      <c r="XCX93" s="908"/>
      <c r="XCY93" s="908"/>
      <c r="XCZ93" s="908"/>
      <c r="XDA93" s="908"/>
      <c r="XDB93" s="908"/>
      <c r="XDC93" s="908"/>
      <c r="XDD93" s="908"/>
      <c r="XDE93" s="908"/>
      <c r="XDF93" s="908"/>
      <c r="XDG93" s="908"/>
      <c r="XDH93" s="908"/>
      <c r="XDI93" s="908"/>
      <c r="XDJ93" s="908"/>
      <c r="XDK93" s="908"/>
      <c r="XDL93" s="908"/>
      <c r="XDM93" s="908"/>
      <c r="XDN93" s="908"/>
      <c r="XDO93" s="908"/>
      <c r="XDP93" s="908"/>
      <c r="XDQ93" s="908"/>
      <c r="XDR93" s="908"/>
      <c r="XDS93" s="908"/>
      <c r="XDT93" s="908"/>
      <c r="XDU93" s="908"/>
      <c r="XDV93" s="908"/>
      <c r="XDW93" s="908"/>
      <c r="XDX93" s="908"/>
      <c r="XDY93" s="908"/>
      <c r="XDZ93" s="908"/>
      <c r="XEA93" s="908"/>
      <c r="XEB93" s="908"/>
      <c r="XEC93" s="908"/>
      <c r="XED93" s="908"/>
      <c r="XEE93" s="908"/>
      <c r="XEF93" s="908"/>
      <c r="XEG93" s="908"/>
      <c r="XEH93" s="908"/>
      <c r="XEI93" s="908"/>
      <c r="XEJ93" s="908"/>
      <c r="XEK93" s="908"/>
      <c r="XEL93" s="908"/>
      <c r="XEM93" s="908"/>
      <c r="XEN93" s="908"/>
      <c r="XEO93" s="908"/>
      <c r="XEP93" s="908"/>
      <c r="XEQ93" s="908"/>
      <c r="XER93" s="908"/>
      <c r="XES93" s="908"/>
      <c r="XET93" s="908"/>
      <c r="XEU93" s="908"/>
      <c r="XEV93" s="908"/>
      <c r="XEW93" s="908"/>
      <c r="XEX93" s="908"/>
      <c r="XEY93" s="908"/>
      <c r="XEZ93" s="908"/>
      <c r="XFA93" s="908"/>
      <c r="XFB93" s="908"/>
      <c r="XFC93" s="908"/>
      <c r="XFD93" s="908"/>
    </row>
    <row r="94" s="920" customFormat="true" ht="62.65" hidden="false" customHeight="false" outlineLevel="0" collapsed="false">
      <c r="A94" s="165"/>
      <c r="B94" s="165" t="s">
        <v>1368</v>
      </c>
      <c r="C94" s="407"/>
      <c r="D94" s="948"/>
      <c r="E94" s="949"/>
      <c r="F94" s="950"/>
      <c r="WVD94" s="908"/>
      <c r="WVE94" s="908"/>
      <c r="WVF94" s="908"/>
      <c r="WVG94" s="908"/>
      <c r="WVH94" s="908"/>
      <c r="WVI94" s="908"/>
      <c r="WVJ94" s="908"/>
      <c r="WVK94" s="908"/>
      <c r="WVL94" s="908"/>
      <c r="WVM94" s="908"/>
      <c r="WVN94" s="908"/>
      <c r="WVO94" s="908"/>
      <c r="WVP94" s="908"/>
      <c r="WVQ94" s="908"/>
      <c r="WVR94" s="908"/>
      <c r="WVS94" s="908"/>
      <c r="WVT94" s="908"/>
      <c r="WVU94" s="908"/>
      <c r="WVV94" s="908"/>
      <c r="WVW94" s="908"/>
      <c r="WVX94" s="908"/>
      <c r="WVY94" s="908"/>
      <c r="WVZ94" s="908"/>
      <c r="WWA94" s="908"/>
      <c r="WWB94" s="908"/>
      <c r="WWC94" s="908"/>
      <c r="WWD94" s="908"/>
      <c r="WWE94" s="908"/>
      <c r="WWF94" s="908"/>
      <c r="WWG94" s="908"/>
      <c r="WWH94" s="908"/>
      <c r="WWI94" s="908"/>
      <c r="WWJ94" s="908"/>
      <c r="WWK94" s="908"/>
      <c r="WWL94" s="908"/>
      <c r="WWM94" s="908"/>
      <c r="WWN94" s="908"/>
      <c r="WWO94" s="908"/>
      <c r="WWP94" s="908"/>
      <c r="WWQ94" s="908"/>
      <c r="WWR94" s="908"/>
      <c r="WWS94" s="908"/>
      <c r="WWT94" s="908"/>
      <c r="WWU94" s="908"/>
      <c r="WWV94" s="908"/>
      <c r="WWW94" s="908"/>
      <c r="WWX94" s="908"/>
      <c r="WWY94" s="908"/>
      <c r="WWZ94" s="908"/>
      <c r="WXA94" s="908"/>
      <c r="WXB94" s="908"/>
      <c r="WXC94" s="908"/>
      <c r="WXD94" s="908"/>
      <c r="WXE94" s="908"/>
      <c r="WXF94" s="908"/>
      <c r="WXG94" s="908"/>
      <c r="WXH94" s="908"/>
      <c r="WXI94" s="908"/>
      <c r="WXJ94" s="908"/>
      <c r="WXK94" s="908"/>
      <c r="WXL94" s="908"/>
      <c r="WXM94" s="908"/>
      <c r="WXN94" s="908"/>
      <c r="WXO94" s="908"/>
      <c r="WXP94" s="908"/>
      <c r="WXQ94" s="908"/>
      <c r="WXR94" s="908"/>
      <c r="WXS94" s="908"/>
      <c r="WXT94" s="908"/>
      <c r="WXU94" s="908"/>
      <c r="WXV94" s="908"/>
      <c r="WXW94" s="908"/>
      <c r="WXX94" s="908"/>
      <c r="WXY94" s="908"/>
      <c r="WXZ94" s="908"/>
      <c r="WYA94" s="908"/>
      <c r="WYB94" s="908"/>
      <c r="WYC94" s="908"/>
      <c r="WYD94" s="908"/>
      <c r="WYE94" s="908"/>
      <c r="WYF94" s="908"/>
      <c r="WYG94" s="908"/>
      <c r="WYH94" s="908"/>
      <c r="WYI94" s="908"/>
      <c r="WYJ94" s="908"/>
      <c r="WYK94" s="908"/>
      <c r="WYL94" s="908"/>
      <c r="WYM94" s="908"/>
      <c r="WYN94" s="908"/>
      <c r="WYO94" s="908"/>
      <c r="WYP94" s="908"/>
      <c r="WYQ94" s="908"/>
      <c r="WYR94" s="908"/>
      <c r="WYS94" s="908"/>
      <c r="WYT94" s="908"/>
      <c r="WYU94" s="908"/>
      <c r="WYV94" s="908"/>
      <c r="WYW94" s="908"/>
      <c r="WYX94" s="908"/>
      <c r="WYY94" s="908"/>
      <c r="WYZ94" s="908"/>
      <c r="WZA94" s="908"/>
      <c r="WZB94" s="908"/>
      <c r="WZC94" s="908"/>
      <c r="WZD94" s="908"/>
      <c r="WZE94" s="908"/>
      <c r="WZF94" s="908"/>
      <c r="WZG94" s="908"/>
      <c r="WZH94" s="908"/>
      <c r="WZI94" s="908"/>
      <c r="WZJ94" s="908"/>
      <c r="WZK94" s="908"/>
      <c r="WZL94" s="908"/>
      <c r="WZM94" s="908"/>
      <c r="WZN94" s="908"/>
      <c r="WZO94" s="908"/>
      <c r="WZP94" s="908"/>
      <c r="WZQ94" s="908"/>
      <c r="WZR94" s="908"/>
      <c r="WZS94" s="908"/>
      <c r="WZT94" s="908"/>
      <c r="WZU94" s="908"/>
      <c r="WZV94" s="908"/>
      <c r="WZW94" s="908"/>
      <c r="WZX94" s="908"/>
      <c r="WZY94" s="908"/>
      <c r="WZZ94" s="908"/>
      <c r="XAA94" s="908"/>
      <c r="XAB94" s="908"/>
      <c r="XAC94" s="908"/>
      <c r="XAD94" s="908"/>
      <c r="XAE94" s="908"/>
      <c r="XAF94" s="908"/>
      <c r="XAG94" s="908"/>
      <c r="XAH94" s="908"/>
      <c r="XAI94" s="908"/>
      <c r="XAJ94" s="908"/>
      <c r="XAK94" s="908"/>
      <c r="XAL94" s="908"/>
      <c r="XAM94" s="908"/>
      <c r="XAN94" s="908"/>
      <c r="XAO94" s="908"/>
      <c r="XAP94" s="908"/>
      <c r="XAQ94" s="908"/>
      <c r="XAR94" s="908"/>
      <c r="XAS94" s="908"/>
      <c r="XAT94" s="908"/>
      <c r="XAU94" s="908"/>
      <c r="XAV94" s="908"/>
      <c r="XAW94" s="908"/>
      <c r="XAX94" s="908"/>
      <c r="XAY94" s="908"/>
      <c r="XAZ94" s="908"/>
      <c r="XBA94" s="908"/>
      <c r="XBB94" s="908"/>
      <c r="XBC94" s="908"/>
      <c r="XBD94" s="908"/>
      <c r="XBE94" s="908"/>
      <c r="XBF94" s="908"/>
      <c r="XBG94" s="908"/>
      <c r="XBH94" s="908"/>
      <c r="XBI94" s="908"/>
      <c r="XBJ94" s="908"/>
      <c r="XBK94" s="908"/>
      <c r="XBL94" s="908"/>
      <c r="XBM94" s="908"/>
      <c r="XBN94" s="908"/>
      <c r="XBO94" s="908"/>
      <c r="XBP94" s="908"/>
      <c r="XBQ94" s="908"/>
      <c r="XBR94" s="908"/>
      <c r="XBS94" s="908"/>
      <c r="XBT94" s="908"/>
      <c r="XBU94" s="908"/>
      <c r="XBV94" s="908"/>
      <c r="XBW94" s="908"/>
      <c r="XBX94" s="908"/>
      <c r="XBY94" s="908"/>
      <c r="XBZ94" s="908"/>
      <c r="XCA94" s="908"/>
      <c r="XCB94" s="908"/>
      <c r="XCC94" s="908"/>
      <c r="XCD94" s="908"/>
      <c r="XCE94" s="908"/>
      <c r="XCF94" s="908"/>
      <c r="XCG94" s="908"/>
      <c r="XCH94" s="908"/>
      <c r="XCI94" s="908"/>
      <c r="XCJ94" s="908"/>
      <c r="XCK94" s="908"/>
      <c r="XCL94" s="908"/>
      <c r="XCM94" s="908"/>
      <c r="XCN94" s="908"/>
      <c r="XCO94" s="908"/>
      <c r="XCP94" s="908"/>
      <c r="XCQ94" s="908"/>
      <c r="XCR94" s="908"/>
      <c r="XCS94" s="908"/>
      <c r="XCT94" s="908"/>
      <c r="XCU94" s="908"/>
      <c r="XCV94" s="908"/>
      <c r="XCW94" s="908"/>
      <c r="XCX94" s="908"/>
      <c r="XCY94" s="908"/>
      <c r="XCZ94" s="908"/>
      <c r="XDA94" s="908"/>
      <c r="XDB94" s="908"/>
      <c r="XDC94" s="908"/>
      <c r="XDD94" s="908"/>
      <c r="XDE94" s="908"/>
      <c r="XDF94" s="908"/>
      <c r="XDG94" s="908"/>
      <c r="XDH94" s="908"/>
      <c r="XDI94" s="908"/>
      <c r="XDJ94" s="908"/>
      <c r="XDK94" s="908"/>
      <c r="XDL94" s="908"/>
      <c r="XDM94" s="908"/>
      <c r="XDN94" s="908"/>
      <c r="XDO94" s="908"/>
      <c r="XDP94" s="908"/>
      <c r="XDQ94" s="908"/>
      <c r="XDR94" s="908"/>
      <c r="XDS94" s="908"/>
      <c r="XDT94" s="908"/>
      <c r="XDU94" s="908"/>
      <c r="XDV94" s="908"/>
      <c r="XDW94" s="908"/>
      <c r="XDX94" s="908"/>
      <c r="XDY94" s="908"/>
      <c r="XDZ94" s="908"/>
      <c r="XEA94" s="908"/>
      <c r="XEB94" s="908"/>
      <c r="XEC94" s="908"/>
      <c r="XED94" s="908"/>
      <c r="XEE94" s="908"/>
      <c r="XEF94" s="908"/>
      <c r="XEG94" s="908"/>
      <c r="XEH94" s="908"/>
      <c r="XEI94" s="908"/>
      <c r="XEJ94" s="908"/>
      <c r="XEK94" s="908"/>
      <c r="XEL94" s="908"/>
      <c r="XEM94" s="908"/>
      <c r="XEN94" s="908"/>
      <c r="XEO94" s="908"/>
      <c r="XEP94" s="908"/>
      <c r="XEQ94" s="908"/>
      <c r="XER94" s="908"/>
      <c r="XES94" s="908"/>
      <c r="XET94" s="908"/>
      <c r="XEU94" s="908"/>
      <c r="XEV94" s="908"/>
      <c r="XEW94" s="908"/>
      <c r="XEX94" s="908"/>
      <c r="XEY94" s="908"/>
      <c r="XEZ94" s="908"/>
      <c r="XFA94" s="908"/>
      <c r="XFB94" s="908"/>
      <c r="XFC94" s="908"/>
      <c r="XFD94" s="908"/>
    </row>
    <row r="95" customFormat="false" ht="13.5" hidden="false" customHeight="true" outlineLevel="0" collapsed="false">
      <c r="A95" s="165"/>
      <c r="B95" s="165"/>
      <c r="C95" s="407" t="s">
        <v>539</v>
      </c>
      <c r="D95" s="951" t="n">
        <v>1</v>
      </c>
      <c r="E95" s="408"/>
      <c r="F95" s="140" t="n">
        <f aca="false">D95*E95</f>
        <v>0</v>
      </c>
      <c r="WVD95" s="920"/>
      <c r="WVE95" s="920"/>
      <c r="WVF95" s="920"/>
      <c r="WVG95" s="920"/>
      <c r="WVH95" s="920"/>
      <c r="WVI95" s="920"/>
      <c r="WVJ95" s="920"/>
      <c r="WVK95" s="920"/>
      <c r="WVL95" s="920"/>
      <c r="WVM95" s="920"/>
      <c r="WVN95" s="920"/>
      <c r="WVO95" s="920"/>
      <c r="WVP95" s="920"/>
      <c r="WVQ95" s="920"/>
      <c r="WVR95" s="920"/>
      <c r="WVS95" s="920"/>
      <c r="WVT95" s="920"/>
      <c r="WVU95" s="920"/>
      <c r="WVV95" s="920"/>
      <c r="WVW95" s="920"/>
      <c r="WVX95" s="920"/>
      <c r="WVY95" s="920"/>
      <c r="WVZ95" s="920"/>
      <c r="WWA95" s="920"/>
      <c r="WWB95" s="920"/>
      <c r="WWC95" s="920"/>
      <c r="WWD95" s="920"/>
      <c r="WWE95" s="920"/>
      <c r="WWF95" s="920"/>
      <c r="WWG95" s="920"/>
      <c r="WWH95" s="920"/>
      <c r="WWI95" s="920"/>
      <c r="WWJ95" s="920"/>
      <c r="WWK95" s="920"/>
      <c r="WWL95" s="920"/>
      <c r="WWM95" s="920"/>
      <c r="WWN95" s="920"/>
      <c r="WWO95" s="920"/>
      <c r="WWP95" s="920"/>
      <c r="WWQ95" s="920"/>
      <c r="WWR95" s="920"/>
      <c r="WWS95" s="920"/>
      <c r="WWT95" s="920"/>
      <c r="WWU95" s="920"/>
      <c r="WWV95" s="920"/>
      <c r="WWW95" s="920"/>
      <c r="WWX95" s="920"/>
      <c r="WWY95" s="920"/>
      <c r="WWZ95" s="920"/>
      <c r="WXA95" s="920"/>
      <c r="WXB95" s="920"/>
      <c r="WXC95" s="920"/>
      <c r="WXD95" s="920"/>
      <c r="WXE95" s="920"/>
      <c r="WXF95" s="920"/>
      <c r="WXG95" s="920"/>
      <c r="WXH95" s="920"/>
      <c r="WXI95" s="920"/>
      <c r="WXJ95" s="920"/>
      <c r="WXK95" s="920"/>
      <c r="WXL95" s="920"/>
      <c r="WXM95" s="920"/>
      <c r="WXN95" s="920"/>
      <c r="WXO95" s="920"/>
      <c r="WXP95" s="920"/>
      <c r="WXQ95" s="920"/>
      <c r="WXR95" s="920"/>
      <c r="WXS95" s="920"/>
      <c r="WXT95" s="920"/>
      <c r="WXU95" s="920"/>
      <c r="WXV95" s="920"/>
      <c r="WXW95" s="920"/>
      <c r="WXX95" s="920"/>
      <c r="WXY95" s="920"/>
      <c r="WXZ95" s="920"/>
      <c r="WYA95" s="920"/>
      <c r="WYB95" s="920"/>
      <c r="WYC95" s="920"/>
      <c r="WYD95" s="920"/>
      <c r="WYE95" s="920"/>
      <c r="WYF95" s="920"/>
      <c r="WYG95" s="920"/>
      <c r="WYH95" s="920"/>
      <c r="WYI95" s="920"/>
      <c r="WYJ95" s="920"/>
      <c r="WYK95" s="920"/>
      <c r="WYL95" s="920"/>
      <c r="WYM95" s="920"/>
      <c r="WYN95" s="920"/>
      <c r="WYO95" s="920"/>
      <c r="WYP95" s="920"/>
      <c r="WYQ95" s="920"/>
      <c r="WYR95" s="920"/>
      <c r="WYS95" s="920"/>
      <c r="WYT95" s="920"/>
      <c r="WYU95" s="920"/>
      <c r="WYV95" s="920"/>
      <c r="WYW95" s="920"/>
      <c r="WYX95" s="920"/>
      <c r="WYY95" s="920"/>
      <c r="WYZ95" s="920"/>
      <c r="WZA95" s="920"/>
      <c r="WZB95" s="920"/>
      <c r="WZC95" s="920"/>
      <c r="WZD95" s="920"/>
      <c r="WZE95" s="920"/>
      <c r="WZF95" s="920"/>
      <c r="WZG95" s="920"/>
      <c r="WZH95" s="920"/>
      <c r="WZI95" s="920"/>
      <c r="WZJ95" s="920"/>
      <c r="WZK95" s="920"/>
      <c r="WZL95" s="920"/>
      <c r="WZM95" s="920"/>
      <c r="WZN95" s="920"/>
      <c r="WZO95" s="920"/>
      <c r="WZP95" s="920"/>
      <c r="WZQ95" s="920"/>
      <c r="WZR95" s="920"/>
      <c r="WZS95" s="920"/>
      <c r="WZT95" s="920"/>
      <c r="WZU95" s="920"/>
      <c r="WZV95" s="920"/>
      <c r="WZW95" s="920"/>
      <c r="WZX95" s="920"/>
      <c r="WZY95" s="920"/>
      <c r="WZZ95" s="920"/>
      <c r="XAA95" s="920"/>
      <c r="XAB95" s="920"/>
      <c r="XAC95" s="920"/>
      <c r="XAD95" s="920"/>
      <c r="XAE95" s="920"/>
      <c r="XAF95" s="920"/>
      <c r="XAG95" s="920"/>
      <c r="XAH95" s="920"/>
      <c r="XAI95" s="920"/>
      <c r="XAJ95" s="920"/>
      <c r="XAK95" s="920"/>
      <c r="XAL95" s="920"/>
      <c r="XAM95" s="920"/>
      <c r="XAN95" s="920"/>
      <c r="XAO95" s="920"/>
      <c r="XAP95" s="920"/>
      <c r="XAQ95" s="920"/>
      <c r="XAR95" s="920"/>
      <c r="XAS95" s="920"/>
      <c r="XAT95" s="920"/>
      <c r="XAU95" s="920"/>
      <c r="XAV95" s="920"/>
      <c r="XAW95" s="920"/>
      <c r="XAX95" s="920"/>
      <c r="XAY95" s="920"/>
      <c r="XAZ95" s="920"/>
      <c r="XBA95" s="920"/>
      <c r="XBB95" s="920"/>
      <c r="XBC95" s="920"/>
      <c r="XBD95" s="920"/>
      <c r="XBE95" s="920"/>
      <c r="XBF95" s="920"/>
      <c r="XBG95" s="920"/>
      <c r="XBH95" s="920"/>
      <c r="XBI95" s="920"/>
      <c r="XBJ95" s="920"/>
      <c r="XBK95" s="920"/>
      <c r="XBL95" s="920"/>
      <c r="XBM95" s="920"/>
      <c r="XBN95" s="920"/>
      <c r="XBO95" s="920"/>
      <c r="XBP95" s="920"/>
      <c r="XBQ95" s="920"/>
      <c r="XBR95" s="920"/>
      <c r="XBS95" s="920"/>
      <c r="XBT95" s="920"/>
      <c r="XBU95" s="920"/>
      <c r="XBV95" s="920"/>
      <c r="XBW95" s="920"/>
      <c r="XBX95" s="920"/>
      <c r="XBY95" s="920"/>
      <c r="XBZ95" s="920"/>
      <c r="XCA95" s="920"/>
      <c r="XCB95" s="920"/>
      <c r="XCC95" s="920"/>
      <c r="XCD95" s="920"/>
      <c r="XCE95" s="920"/>
      <c r="XCF95" s="920"/>
      <c r="XCG95" s="920"/>
      <c r="XCH95" s="920"/>
      <c r="XCI95" s="920"/>
      <c r="XCJ95" s="920"/>
      <c r="XCK95" s="920"/>
      <c r="XCL95" s="920"/>
      <c r="XCM95" s="920"/>
      <c r="XCN95" s="920"/>
      <c r="XCO95" s="920"/>
      <c r="XCP95" s="920"/>
      <c r="XCQ95" s="920"/>
      <c r="XCR95" s="920"/>
      <c r="XCS95" s="920"/>
      <c r="XCT95" s="920"/>
      <c r="XCU95" s="920"/>
      <c r="XCV95" s="920"/>
      <c r="XCW95" s="920"/>
      <c r="XCX95" s="920"/>
      <c r="XCY95" s="920"/>
      <c r="XCZ95" s="920"/>
      <c r="XDA95" s="920"/>
      <c r="XDB95" s="920"/>
      <c r="XDC95" s="920"/>
      <c r="XDD95" s="920"/>
      <c r="XDE95" s="920"/>
      <c r="XDF95" s="920"/>
      <c r="XDG95" s="920"/>
      <c r="XDH95" s="920"/>
      <c r="XDI95" s="920"/>
      <c r="XDJ95" s="920"/>
      <c r="XDK95" s="920"/>
      <c r="XDL95" s="920"/>
      <c r="XDM95" s="920"/>
      <c r="XDN95" s="920"/>
      <c r="XDO95" s="920"/>
      <c r="XDP95" s="920"/>
      <c r="XDQ95" s="920"/>
      <c r="XDR95" s="920"/>
      <c r="XDS95" s="920"/>
      <c r="XDT95" s="920"/>
      <c r="XDU95" s="920"/>
      <c r="XDV95" s="920"/>
      <c r="XDW95" s="920"/>
      <c r="XDX95" s="920"/>
      <c r="XDY95" s="920"/>
      <c r="XDZ95" s="920"/>
      <c r="XEA95" s="920"/>
      <c r="XEB95" s="920"/>
      <c r="XEC95" s="920"/>
      <c r="XED95" s="920"/>
      <c r="XEE95" s="920"/>
      <c r="XEF95" s="920"/>
      <c r="XEG95" s="920"/>
      <c r="XEH95" s="920"/>
      <c r="XEI95" s="920"/>
      <c r="XEJ95" s="920"/>
      <c r="XEK95" s="920"/>
      <c r="XEL95" s="920"/>
      <c r="XEM95" s="920"/>
      <c r="XEN95" s="920"/>
      <c r="XEO95" s="920"/>
      <c r="XEP95" s="920"/>
      <c r="XEQ95" s="920"/>
      <c r="XER95" s="920"/>
      <c r="XES95" s="920"/>
      <c r="XET95" s="920"/>
      <c r="XEU95" s="920"/>
      <c r="XEV95" s="920"/>
      <c r="XEW95" s="920"/>
      <c r="XEX95" s="920"/>
      <c r="XEY95" s="920"/>
      <c r="XEZ95" s="920"/>
      <c r="XFA95" s="920"/>
      <c r="XFB95" s="920"/>
      <c r="XFC95" s="920"/>
      <c r="XFD95" s="920"/>
    </row>
    <row r="96" customFormat="false" ht="13.5" hidden="false" customHeight="true" outlineLevel="0" collapsed="false">
      <c r="A96" s="165"/>
      <c r="B96" s="165"/>
      <c r="C96" s="407"/>
      <c r="D96" s="951"/>
      <c r="E96" s="408"/>
      <c r="F96" s="952"/>
    </row>
    <row r="97" s="920" customFormat="true" ht="13.5" hidden="false" customHeight="true" outlineLevel="0" collapsed="false">
      <c r="A97" s="914"/>
      <c r="B97" s="915"/>
      <c r="C97" s="916"/>
      <c r="D97" s="936" t="s">
        <v>1369</v>
      </c>
      <c r="E97" s="937"/>
      <c r="F97" s="919" t="n">
        <f aca="false">SUM(F92:F95)</f>
        <v>0</v>
      </c>
    </row>
    <row r="98" customFormat="false" ht="13.5" hidden="false" customHeight="true" outlineLevel="0" collapsed="false">
      <c r="A98" s="165"/>
      <c r="B98" s="165"/>
      <c r="C98" s="407"/>
      <c r="D98" s="951"/>
      <c r="E98" s="408"/>
      <c r="F98" s="952"/>
    </row>
    <row r="99" s="920" customFormat="true" ht="13.5" hidden="false" customHeight="false" outlineLevel="0" collapsed="false">
      <c r="A99" s="914" t="s">
        <v>1370</v>
      </c>
      <c r="B99" s="915"/>
      <c r="C99" s="916"/>
      <c r="D99" s="917"/>
      <c r="E99" s="918"/>
      <c r="F99" s="919"/>
      <c r="WVD99" s="908"/>
      <c r="WVE99" s="908"/>
      <c r="WVF99" s="908"/>
      <c r="WVG99" s="908"/>
      <c r="WVH99" s="908"/>
      <c r="WVI99" s="908"/>
      <c r="WVJ99" s="908"/>
      <c r="WVK99" s="908"/>
      <c r="WVL99" s="908"/>
      <c r="WVM99" s="908"/>
      <c r="WVN99" s="908"/>
      <c r="WVO99" s="908"/>
      <c r="WVP99" s="908"/>
      <c r="WVQ99" s="908"/>
      <c r="WVR99" s="908"/>
      <c r="WVS99" s="908"/>
      <c r="WVT99" s="908"/>
      <c r="WVU99" s="908"/>
      <c r="WVV99" s="908"/>
      <c r="WVW99" s="908"/>
      <c r="WVX99" s="908"/>
      <c r="WVY99" s="908"/>
      <c r="WVZ99" s="908"/>
      <c r="WWA99" s="908"/>
      <c r="WWB99" s="908"/>
      <c r="WWC99" s="908"/>
      <c r="WWD99" s="908"/>
      <c r="WWE99" s="908"/>
      <c r="WWF99" s="908"/>
      <c r="WWG99" s="908"/>
      <c r="WWH99" s="908"/>
      <c r="WWI99" s="908"/>
      <c r="WWJ99" s="908"/>
      <c r="WWK99" s="908"/>
      <c r="WWL99" s="908"/>
      <c r="WWM99" s="908"/>
      <c r="WWN99" s="908"/>
      <c r="WWO99" s="908"/>
      <c r="WWP99" s="908"/>
      <c r="WWQ99" s="908"/>
      <c r="WWR99" s="908"/>
      <c r="WWS99" s="908"/>
      <c r="WWT99" s="908"/>
      <c r="WWU99" s="908"/>
      <c r="WWV99" s="908"/>
      <c r="WWW99" s="908"/>
      <c r="WWX99" s="908"/>
      <c r="WWY99" s="908"/>
      <c r="WWZ99" s="908"/>
      <c r="WXA99" s="908"/>
      <c r="WXB99" s="908"/>
      <c r="WXC99" s="908"/>
      <c r="WXD99" s="908"/>
      <c r="WXE99" s="908"/>
      <c r="WXF99" s="908"/>
      <c r="WXG99" s="908"/>
      <c r="WXH99" s="908"/>
      <c r="WXI99" s="908"/>
      <c r="WXJ99" s="908"/>
      <c r="WXK99" s="908"/>
      <c r="WXL99" s="908"/>
      <c r="WXM99" s="908"/>
      <c r="WXN99" s="908"/>
      <c r="WXO99" s="908"/>
      <c r="WXP99" s="908"/>
      <c r="WXQ99" s="908"/>
      <c r="WXR99" s="908"/>
      <c r="WXS99" s="908"/>
      <c r="WXT99" s="908"/>
      <c r="WXU99" s="908"/>
      <c r="WXV99" s="908"/>
      <c r="WXW99" s="908"/>
      <c r="WXX99" s="908"/>
      <c r="WXY99" s="908"/>
      <c r="WXZ99" s="908"/>
      <c r="WYA99" s="908"/>
      <c r="WYB99" s="908"/>
      <c r="WYC99" s="908"/>
      <c r="WYD99" s="908"/>
      <c r="WYE99" s="908"/>
      <c r="WYF99" s="908"/>
      <c r="WYG99" s="908"/>
      <c r="WYH99" s="908"/>
      <c r="WYI99" s="908"/>
      <c r="WYJ99" s="908"/>
      <c r="WYK99" s="908"/>
      <c r="WYL99" s="908"/>
      <c r="WYM99" s="908"/>
      <c r="WYN99" s="908"/>
      <c r="WYO99" s="908"/>
      <c r="WYP99" s="908"/>
      <c r="WYQ99" s="908"/>
      <c r="WYR99" s="908"/>
      <c r="WYS99" s="908"/>
      <c r="WYT99" s="908"/>
      <c r="WYU99" s="908"/>
      <c r="WYV99" s="908"/>
      <c r="WYW99" s="908"/>
      <c r="WYX99" s="908"/>
      <c r="WYY99" s="908"/>
      <c r="WYZ99" s="908"/>
      <c r="WZA99" s="908"/>
      <c r="WZB99" s="908"/>
      <c r="WZC99" s="908"/>
      <c r="WZD99" s="908"/>
      <c r="WZE99" s="908"/>
      <c r="WZF99" s="908"/>
      <c r="WZG99" s="908"/>
      <c r="WZH99" s="908"/>
      <c r="WZI99" s="908"/>
      <c r="WZJ99" s="908"/>
      <c r="WZK99" s="908"/>
      <c r="WZL99" s="908"/>
      <c r="WZM99" s="908"/>
      <c r="WZN99" s="908"/>
      <c r="WZO99" s="908"/>
      <c r="WZP99" s="908"/>
      <c r="WZQ99" s="908"/>
      <c r="WZR99" s="908"/>
      <c r="WZS99" s="908"/>
      <c r="WZT99" s="908"/>
      <c r="WZU99" s="908"/>
      <c r="WZV99" s="908"/>
      <c r="WZW99" s="908"/>
      <c r="WZX99" s="908"/>
      <c r="WZY99" s="908"/>
      <c r="WZZ99" s="908"/>
      <c r="XAA99" s="908"/>
      <c r="XAB99" s="908"/>
      <c r="XAC99" s="908"/>
      <c r="XAD99" s="908"/>
      <c r="XAE99" s="908"/>
      <c r="XAF99" s="908"/>
      <c r="XAG99" s="908"/>
      <c r="XAH99" s="908"/>
      <c r="XAI99" s="908"/>
      <c r="XAJ99" s="908"/>
      <c r="XAK99" s="908"/>
      <c r="XAL99" s="908"/>
      <c r="XAM99" s="908"/>
      <c r="XAN99" s="908"/>
      <c r="XAO99" s="908"/>
      <c r="XAP99" s="908"/>
      <c r="XAQ99" s="908"/>
      <c r="XAR99" s="908"/>
      <c r="XAS99" s="908"/>
      <c r="XAT99" s="908"/>
      <c r="XAU99" s="908"/>
      <c r="XAV99" s="908"/>
      <c r="XAW99" s="908"/>
      <c r="XAX99" s="908"/>
      <c r="XAY99" s="908"/>
      <c r="XAZ99" s="908"/>
      <c r="XBA99" s="908"/>
      <c r="XBB99" s="908"/>
      <c r="XBC99" s="908"/>
      <c r="XBD99" s="908"/>
      <c r="XBE99" s="908"/>
      <c r="XBF99" s="908"/>
      <c r="XBG99" s="908"/>
      <c r="XBH99" s="908"/>
      <c r="XBI99" s="908"/>
      <c r="XBJ99" s="908"/>
      <c r="XBK99" s="908"/>
      <c r="XBL99" s="908"/>
      <c r="XBM99" s="908"/>
      <c r="XBN99" s="908"/>
      <c r="XBO99" s="908"/>
      <c r="XBP99" s="908"/>
      <c r="XBQ99" s="908"/>
      <c r="XBR99" s="908"/>
      <c r="XBS99" s="908"/>
      <c r="XBT99" s="908"/>
      <c r="XBU99" s="908"/>
      <c r="XBV99" s="908"/>
      <c r="XBW99" s="908"/>
      <c r="XBX99" s="908"/>
      <c r="XBY99" s="908"/>
      <c r="XBZ99" s="908"/>
      <c r="XCA99" s="908"/>
      <c r="XCB99" s="908"/>
      <c r="XCC99" s="908"/>
      <c r="XCD99" s="908"/>
      <c r="XCE99" s="908"/>
      <c r="XCF99" s="908"/>
      <c r="XCG99" s="908"/>
      <c r="XCH99" s="908"/>
      <c r="XCI99" s="908"/>
      <c r="XCJ99" s="908"/>
      <c r="XCK99" s="908"/>
      <c r="XCL99" s="908"/>
      <c r="XCM99" s="908"/>
      <c r="XCN99" s="908"/>
      <c r="XCO99" s="908"/>
      <c r="XCP99" s="908"/>
      <c r="XCQ99" s="908"/>
      <c r="XCR99" s="908"/>
      <c r="XCS99" s="908"/>
      <c r="XCT99" s="908"/>
      <c r="XCU99" s="908"/>
      <c r="XCV99" s="908"/>
      <c r="XCW99" s="908"/>
      <c r="XCX99" s="908"/>
      <c r="XCY99" s="908"/>
      <c r="XCZ99" s="908"/>
      <c r="XDA99" s="908"/>
      <c r="XDB99" s="908"/>
      <c r="XDC99" s="908"/>
      <c r="XDD99" s="908"/>
      <c r="XDE99" s="908"/>
      <c r="XDF99" s="908"/>
      <c r="XDG99" s="908"/>
      <c r="XDH99" s="908"/>
      <c r="XDI99" s="908"/>
      <c r="XDJ99" s="908"/>
      <c r="XDK99" s="908"/>
      <c r="XDL99" s="908"/>
      <c r="XDM99" s="908"/>
      <c r="XDN99" s="908"/>
      <c r="XDO99" s="908"/>
      <c r="XDP99" s="908"/>
      <c r="XDQ99" s="908"/>
      <c r="XDR99" s="908"/>
      <c r="XDS99" s="908"/>
      <c r="XDT99" s="908"/>
      <c r="XDU99" s="908"/>
      <c r="XDV99" s="908"/>
      <c r="XDW99" s="908"/>
      <c r="XDX99" s="908"/>
      <c r="XDY99" s="908"/>
      <c r="XDZ99" s="908"/>
      <c r="XEA99" s="908"/>
      <c r="XEB99" s="908"/>
      <c r="XEC99" s="908"/>
      <c r="XED99" s="908"/>
      <c r="XEE99" s="908"/>
      <c r="XEF99" s="908"/>
      <c r="XEG99" s="908"/>
      <c r="XEH99" s="908"/>
      <c r="XEI99" s="908"/>
      <c r="XEJ99" s="908"/>
      <c r="XEK99" s="908"/>
      <c r="XEL99" s="908"/>
      <c r="XEM99" s="908"/>
      <c r="XEN99" s="908"/>
      <c r="XEO99" s="908"/>
      <c r="XEP99" s="908"/>
      <c r="XEQ99" s="908"/>
      <c r="XER99" s="908"/>
      <c r="XES99" s="908"/>
      <c r="XET99" s="908"/>
      <c r="XEU99" s="908"/>
      <c r="XEV99" s="908"/>
      <c r="XEW99" s="908"/>
      <c r="XEX99" s="908"/>
      <c r="XEY99" s="908"/>
      <c r="XEZ99" s="908"/>
      <c r="XFA99" s="908"/>
      <c r="XFB99" s="908"/>
      <c r="XFC99" s="908"/>
      <c r="XFD99" s="908"/>
    </row>
    <row r="101" customFormat="false" ht="13.5" hidden="false" customHeight="true" outlineLevel="0" collapsed="false">
      <c r="B101" s="297" t="s">
        <v>300</v>
      </c>
      <c r="D101" s="938"/>
    </row>
    <row r="102" customFormat="false" ht="13.5" hidden="false" customHeight="false" outlineLevel="0" collapsed="false">
      <c r="A102" s="902" t="s">
        <v>87</v>
      </c>
      <c r="B102" s="297" t="s">
        <v>1371</v>
      </c>
      <c r="D102" s="939"/>
      <c r="F102" s="953"/>
    </row>
    <row r="103" customFormat="false" ht="114" hidden="false" customHeight="true" outlineLevel="0" collapsed="false">
      <c r="B103" s="954" t="s">
        <v>1372</v>
      </c>
      <c r="D103" s="939"/>
      <c r="F103" s="953"/>
    </row>
    <row r="104" customFormat="false" ht="13.5" hidden="false" customHeight="false" outlineLevel="0" collapsed="false">
      <c r="C104" s="904" t="s">
        <v>89</v>
      </c>
      <c r="D104" s="955" t="n">
        <v>2</v>
      </c>
      <c r="F104" s="140" t="n">
        <f aca="false">D104*E104</f>
        <v>0</v>
      </c>
    </row>
    <row r="105" customFormat="false" ht="13.5" hidden="false" customHeight="false" outlineLevel="0" collapsed="false">
      <c r="D105" s="939"/>
      <c r="F105" s="953"/>
    </row>
    <row r="106" customFormat="false" ht="33.75" hidden="false" customHeight="true" outlineLevel="0" collapsed="false">
      <c r="A106" s="902" t="s">
        <v>90</v>
      </c>
      <c r="B106" s="297" t="s">
        <v>1373</v>
      </c>
      <c r="D106" s="939"/>
      <c r="F106" s="953"/>
    </row>
    <row r="107" customFormat="false" ht="13.5" hidden="false" customHeight="false" outlineLevel="0" collapsed="false">
      <c r="B107" s="903" t="s">
        <v>1374</v>
      </c>
      <c r="D107" s="939"/>
      <c r="F107" s="953"/>
    </row>
    <row r="108" customFormat="false" ht="13.5" hidden="false" customHeight="false" outlineLevel="0" collapsed="false">
      <c r="C108" s="904" t="s">
        <v>89</v>
      </c>
      <c r="D108" s="955" t="n">
        <v>3</v>
      </c>
      <c r="F108" s="140" t="n">
        <f aca="false">D108*E108</f>
        <v>0</v>
      </c>
      <c r="WVD108" s="920"/>
      <c r="WVE108" s="920"/>
      <c r="WVF108" s="920"/>
      <c r="WVG108" s="920"/>
      <c r="WVH108" s="920"/>
      <c r="WVI108" s="920"/>
      <c r="WVJ108" s="920"/>
      <c r="WVK108" s="920"/>
      <c r="WVL108" s="920"/>
      <c r="WVM108" s="920"/>
      <c r="WVN108" s="920"/>
      <c r="WVO108" s="920"/>
      <c r="WVP108" s="920"/>
      <c r="WVQ108" s="920"/>
      <c r="WVR108" s="920"/>
      <c r="WVS108" s="920"/>
      <c r="WVT108" s="920"/>
      <c r="WVU108" s="920"/>
      <c r="WVV108" s="920"/>
      <c r="WVW108" s="920"/>
      <c r="WVX108" s="920"/>
      <c r="WVY108" s="920"/>
      <c r="WVZ108" s="920"/>
      <c r="WWA108" s="920"/>
      <c r="WWB108" s="920"/>
      <c r="WWC108" s="920"/>
      <c r="WWD108" s="920"/>
      <c r="WWE108" s="920"/>
      <c r="WWF108" s="920"/>
      <c r="WWG108" s="920"/>
      <c r="WWH108" s="920"/>
      <c r="WWI108" s="920"/>
      <c r="WWJ108" s="920"/>
      <c r="WWK108" s="920"/>
      <c r="WWL108" s="920"/>
      <c r="WWM108" s="920"/>
      <c r="WWN108" s="920"/>
      <c r="WWO108" s="920"/>
      <c r="WWP108" s="920"/>
      <c r="WWQ108" s="920"/>
      <c r="WWR108" s="920"/>
      <c r="WWS108" s="920"/>
      <c r="WWT108" s="920"/>
      <c r="WWU108" s="920"/>
      <c r="WWV108" s="920"/>
      <c r="WWW108" s="920"/>
      <c r="WWX108" s="920"/>
      <c r="WWY108" s="920"/>
      <c r="WWZ108" s="920"/>
      <c r="WXA108" s="920"/>
      <c r="WXB108" s="920"/>
      <c r="WXC108" s="920"/>
      <c r="WXD108" s="920"/>
      <c r="WXE108" s="920"/>
      <c r="WXF108" s="920"/>
      <c r="WXG108" s="920"/>
      <c r="WXH108" s="920"/>
      <c r="WXI108" s="920"/>
      <c r="WXJ108" s="920"/>
      <c r="WXK108" s="920"/>
      <c r="WXL108" s="920"/>
      <c r="WXM108" s="920"/>
      <c r="WXN108" s="920"/>
      <c r="WXO108" s="920"/>
      <c r="WXP108" s="920"/>
      <c r="WXQ108" s="920"/>
      <c r="WXR108" s="920"/>
      <c r="WXS108" s="920"/>
      <c r="WXT108" s="920"/>
      <c r="WXU108" s="920"/>
      <c r="WXV108" s="920"/>
      <c r="WXW108" s="920"/>
      <c r="WXX108" s="920"/>
      <c r="WXY108" s="920"/>
      <c r="WXZ108" s="920"/>
      <c r="WYA108" s="920"/>
      <c r="WYB108" s="920"/>
      <c r="WYC108" s="920"/>
      <c r="WYD108" s="920"/>
      <c r="WYE108" s="920"/>
      <c r="WYF108" s="920"/>
      <c r="WYG108" s="920"/>
      <c r="WYH108" s="920"/>
      <c r="WYI108" s="920"/>
      <c r="WYJ108" s="920"/>
      <c r="WYK108" s="920"/>
      <c r="WYL108" s="920"/>
      <c r="WYM108" s="920"/>
      <c r="WYN108" s="920"/>
      <c r="WYO108" s="920"/>
      <c r="WYP108" s="920"/>
      <c r="WYQ108" s="920"/>
      <c r="WYR108" s="920"/>
      <c r="WYS108" s="920"/>
      <c r="WYT108" s="920"/>
      <c r="WYU108" s="920"/>
      <c r="WYV108" s="920"/>
      <c r="WYW108" s="920"/>
      <c r="WYX108" s="920"/>
      <c r="WYY108" s="920"/>
      <c r="WYZ108" s="920"/>
      <c r="WZA108" s="920"/>
      <c r="WZB108" s="920"/>
      <c r="WZC108" s="920"/>
      <c r="WZD108" s="920"/>
      <c r="WZE108" s="920"/>
      <c r="WZF108" s="920"/>
      <c r="WZG108" s="920"/>
      <c r="WZH108" s="920"/>
      <c r="WZI108" s="920"/>
      <c r="WZJ108" s="920"/>
      <c r="WZK108" s="920"/>
      <c r="WZL108" s="920"/>
      <c r="WZM108" s="920"/>
      <c r="WZN108" s="920"/>
      <c r="WZO108" s="920"/>
      <c r="WZP108" s="920"/>
      <c r="WZQ108" s="920"/>
      <c r="WZR108" s="920"/>
      <c r="WZS108" s="920"/>
      <c r="WZT108" s="920"/>
      <c r="WZU108" s="920"/>
      <c r="WZV108" s="920"/>
      <c r="WZW108" s="920"/>
      <c r="WZX108" s="920"/>
      <c r="WZY108" s="920"/>
      <c r="WZZ108" s="920"/>
      <c r="XAA108" s="920"/>
      <c r="XAB108" s="920"/>
      <c r="XAC108" s="920"/>
      <c r="XAD108" s="920"/>
      <c r="XAE108" s="920"/>
      <c r="XAF108" s="920"/>
      <c r="XAG108" s="920"/>
      <c r="XAH108" s="920"/>
      <c r="XAI108" s="920"/>
      <c r="XAJ108" s="920"/>
      <c r="XAK108" s="920"/>
      <c r="XAL108" s="920"/>
      <c r="XAM108" s="920"/>
      <c r="XAN108" s="920"/>
      <c r="XAO108" s="920"/>
      <c r="XAP108" s="920"/>
      <c r="XAQ108" s="920"/>
      <c r="XAR108" s="920"/>
      <c r="XAS108" s="920"/>
      <c r="XAT108" s="920"/>
      <c r="XAU108" s="920"/>
      <c r="XAV108" s="920"/>
      <c r="XAW108" s="920"/>
      <c r="XAX108" s="920"/>
      <c r="XAY108" s="920"/>
      <c r="XAZ108" s="920"/>
      <c r="XBA108" s="920"/>
      <c r="XBB108" s="920"/>
      <c r="XBC108" s="920"/>
      <c r="XBD108" s="920"/>
      <c r="XBE108" s="920"/>
      <c r="XBF108" s="920"/>
      <c r="XBG108" s="920"/>
      <c r="XBH108" s="920"/>
      <c r="XBI108" s="920"/>
      <c r="XBJ108" s="920"/>
      <c r="XBK108" s="920"/>
      <c r="XBL108" s="920"/>
      <c r="XBM108" s="920"/>
      <c r="XBN108" s="920"/>
      <c r="XBO108" s="920"/>
      <c r="XBP108" s="920"/>
      <c r="XBQ108" s="920"/>
      <c r="XBR108" s="920"/>
      <c r="XBS108" s="920"/>
      <c r="XBT108" s="920"/>
      <c r="XBU108" s="920"/>
      <c r="XBV108" s="920"/>
      <c r="XBW108" s="920"/>
      <c r="XBX108" s="920"/>
      <c r="XBY108" s="920"/>
      <c r="XBZ108" s="920"/>
      <c r="XCA108" s="920"/>
      <c r="XCB108" s="920"/>
      <c r="XCC108" s="920"/>
      <c r="XCD108" s="920"/>
      <c r="XCE108" s="920"/>
      <c r="XCF108" s="920"/>
      <c r="XCG108" s="920"/>
      <c r="XCH108" s="920"/>
      <c r="XCI108" s="920"/>
      <c r="XCJ108" s="920"/>
      <c r="XCK108" s="920"/>
      <c r="XCL108" s="920"/>
      <c r="XCM108" s="920"/>
      <c r="XCN108" s="920"/>
      <c r="XCO108" s="920"/>
      <c r="XCP108" s="920"/>
      <c r="XCQ108" s="920"/>
      <c r="XCR108" s="920"/>
      <c r="XCS108" s="920"/>
      <c r="XCT108" s="920"/>
      <c r="XCU108" s="920"/>
      <c r="XCV108" s="920"/>
      <c r="XCW108" s="920"/>
      <c r="XCX108" s="920"/>
      <c r="XCY108" s="920"/>
      <c r="XCZ108" s="920"/>
      <c r="XDA108" s="920"/>
      <c r="XDB108" s="920"/>
      <c r="XDC108" s="920"/>
      <c r="XDD108" s="920"/>
      <c r="XDE108" s="920"/>
      <c r="XDF108" s="920"/>
      <c r="XDG108" s="920"/>
      <c r="XDH108" s="920"/>
      <c r="XDI108" s="920"/>
      <c r="XDJ108" s="920"/>
      <c r="XDK108" s="920"/>
      <c r="XDL108" s="920"/>
      <c r="XDM108" s="920"/>
      <c r="XDN108" s="920"/>
      <c r="XDO108" s="920"/>
      <c r="XDP108" s="920"/>
      <c r="XDQ108" s="920"/>
      <c r="XDR108" s="920"/>
      <c r="XDS108" s="920"/>
      <c r="XDT108" s="920"/>
      <c r="XDU108" s="920"/>
      <c r="XDV108" s="920"/>
      <c r="XDW108" s="920"/>
      <c r="XDX108" s="920"/>
      <c r="XDY108" s="920"/>
      <c r="XDZ108" s="920"/>
      <c r="XEA108" s="920"/>
      <c r="XEB108" s="920"/>
      <c r="XEC108" s="920"/>
      <c r="XED108" s="920"/>
      <c r="XEE108" s="920"/>
      <c r="XEF108" s="920"/>
      <c r="XEG108" s="920"/>
      <c r="XEH108" s="920"/>
      <c r="XEI108" s="920"/>
      <c r="XEJ108" s="920"/>
      <c r="XEK108" s="920"/>
      <c r="XEL108" s="920"/>
      <c r="XEM108" s="920"/>
      <c r="XEN108" s="920"/>
      <c r="XEO108" s="920"/>
      <c r="XEP108" s="920"/>
      <c r="XEQ108" s="920"/>
      <c r="XER108" s="920"/>
      <c r="XES108" s="920"/>
      <c r="XET108" s="920"/>
      <c r="XEU108" s="920"/>
      <c r="XEV108" s="920"/>
      <c r="XEW108" s="920"/>
      <c r="XEX108" s="920"/>
      <c r="XEY108" s="920"/>
      <c r="XEZ108" s="920"/>
      <c r="XFA108" s="920"/>
      <c r="XFB108" s="920"/>
      <c r="XFC108" s="920"/>
      <c r="XFD108" s="920"/>
    </row>
    <row r="109" customFormat="false" ht="13.5" hidden="false" customHeight="false" outlineLevel="0" collapsed="false">
      <c r="D109" s="939"/>
      <c r="F109" s="953"/>
      <c r="WVD109" s="920"/>
      <c r="WVE109" s="920"/>
      <c r="WVF109" s="920"/>
      <c r="WVG109" s="920"/>
      <c r="WVH109" s="920"/>
      <c r="WVI109" s="920"/>
      <c r="WVJ109" s="920"/>
      <c r="WVK109" s="920"/>
      <c r="WVL109" s="920"/>
      <c r="WVM109" s="920"/>
      <c r="WVN109" s="920"/>
      <c r="WVO109" s="920"/>
      <c r="WVP109" s="920"/>
      <c r="WVQ109" s="920"/>
      <c r="WVR109" s="920"/>
      <c r="WVS109" s="920"/>
      <c r="WVT109" s="920"/>
      <c r="WVU109" s="920"/>
      <c r="WVV109" s="920"/>
      <c r="WVW109" s="920"/>
      <c r="WVX109" s="920"/>
      <c r="WVY109" s="920"/>
      <c r="WVZ109" s="920"/>
      <c r="WWA109" s="920"/>
      <c r="WWB109" s="920"/>
      <c r="WWC109" s="920"/>
      <c r="WWD109" s="920"/>
      <c r="WWE109" s="920"/>
      <c r="WWF109" s="920"/>
      <c r="WWG109" s="920"/>
      <c r="WWH109" s="920"/>
      <c r="WWI109" s="920"/>
      <c r="WWJ109" s="920"/>
      <c r="WWK109" s="920"/>
      <c r="WWL109" s="920"/>
      <c r="WWM109" s="920"/>
      <c r="WWN109" s="920"/>
      <c r="WWO109" s="920"/>
      <c r="WWP109" s="920"/>
      <c r="WWQ109" s="920"/>
      <c r="WWR109" s="920"/>
      <c r="WWS109" s="920"/>
      <c r="WWT109" s="920"/>
      <c r="WWU109" s="920"/>
      <c r="WWV109" s="920"/>
      <c r="WWW109" s="920"/>
      <c r="WWX109" s="920"/>
      <c r="WWY109" s="920"/>
      <c r="WWZ109" s="920"/>
      <c r="WXA109" s="920"/>
      <c r="WXB109" s="920"/>
      <c r="WXC109" s="920"/>
      <c r="WXD109" s="920"/>
      <c r="WXE109" s="920"/>
      <c r="WXF109" s="920"/>
      <c r="WXG109" s="920"/>
      <c r="WXH109" s="920"/>
      <c r="WXI109" s="920"/>
      <c r="WXJ109" s="920"/>
      <c r="WXK109" s="920"/>
      <c r="WXL109" s="920"/>
      <c r="WXM109" s="920"/>
      <c r="WXN109" s="920"/>
      <c r="WXO109" s="920"/>
      <c r="WXP109" s="920"/>
      <c r="WXQ109" s="920"/>
      <c r="WXR109" s="920"/>
      <c r="WXS109" s="920"/>
      <c r="WXT109" s="920"/>
      <c r="WXU109" s="920"/>
      <c r="WXV109" s="920"/>
      <c r="WXW109" s="920"/>
      <c r="WXX109" s="920"/>
      <c r="WXY109" s="920"/>
      <c r="WXZ109" s="920"/>
      <c r="WYA109" s="920"/>
      <c r="WYB109" s="920"/>
      <c r="WYC109" s="920"/>
      <c r="WYD109" s="920"/>
      <c r="WYE109" s="920"/>
      <c r="WYF109" s="920"/>
      <c r="WYG109" s="920"/>
      <c r="WYH109" s="920"/>
      <c r="WYI109" s="920"/>
      <c r="WYJ109" s="920"/>
      <c r="WYK109" s="920"/>
      <c r="WYL109" s="920"/>
      <c r="WYM109" s="920"/>
      <c r="WYN109" s="920"/>
      <c r="WYO109" s="920"/>
      <c r="WYP109" s="920"/>
      <c r="WYQ109" s="920"/>
      <c r="WYR109" s="920"/>
      <c r="WYS109" s="920"/>
      <c r="WYT109" s="920"/>
      <c r="WYU109" s="920"/>
      <c r="WYV109" s="920"/>
      <c r="WYW109" s="920"/>
      <c r="WYX109" s="920"/>
      <c r="WYY109" s="920"/>
      <c r="WYZ109" s="920"/>
      <c r="WZA109" s="920"/>
      <c r="WZB109" s="920"/>
      <c r="WZC109" s="920"/>
      <c r="WZD109" s="920"/>
      <c r="WZE109" s="920"/>
      <c r="WZF109" s="920"/>
      <c r="WZG109" s="920"/>
      <c r="WZH109" s="920"/>
      <c r="WZI109" s="920"/>
      <c r="WZJ109" s="920"/>
      <c r="WZK109" s="920"/>
      <c r="WZL109" s="920"/>
      <c r="WZM109" s="920"/>
      <c r="WZN109" s="920"/>
      <c r="WZO109" s="920"/>
      <c r="WZP109" s="920"/>
      <c r="WZQ109" s="920"/>
      <c r="WZR109" s="920"/>
      <c r="WZS109" s="920"/>
      <c r="WZT109" s="920"/>
      <c r="WZU109" s="920"/>
      <c r="WZV109" s="920"/>
      <c r="WZW109" s="920"/>
      <c r="WZX109" s="920"/>
      <c r="WZY109" s="920"/>
      <c r="WZZ109" s="920"/>
      <c r="XAA109" s="920"/>
      <c r="XAB109" s="920"/>
      <c r="XAC109" s="920"/>
      <c r="XAD109" s="920"/>
      <c r="XAE109" s="920"/>
      <c r="XAF109" s="920"/>
      <c r="XAG109" s="920"/>
      <c r="XAH109" s="920"/>
      <c r="XAI109" s="920"/>
      <c r="XAJ109" s="920"/>
      <c r="XAK109" s="920"/>
      <c r="XAL109" s="920"/>
      <c r="XAM109" s="920"/>
      <c r="XAN109" s="920"/>
      <c r="XAO109" s="920"/>
      <c r="XAP109" s="920"/>
      <c r="XAQ109" s="920"/>
      <c r="XAR109" s="920"/>
      <c r="XAS109" s="920"/>
      <c r="XAT109" s="920"/>
      <c r="XAU109" s="920"/>
      <c r="XAV109" s="920"/>
      <c r="XAW109" s="920"/>
      <c r="XAX109" s="920"/>
      <c r="XAY109" s="920"/>
      <c r="XAZ109" s="920"/>
      <c r="XBA109" s="920"/>
      <c r="XBB109" s="920"/>
      <c r="XBC109" s="920"/>
      <c r="XBD109" s="920"/>
      <c r="XBE109" s="920"/>
      <c r="XBF109" s="920"/>
      <c r="XBG109" s="920"/>
      <c r="XBH109" s="920"/>
      <c r="XBI109" s="920"/>
      <c r="XBJ109" s="920"/>
      <c r="XBK109" s="920"/>
      <c r="XBL109" s="920"/>
      <c r="XBM109" s="920"/>
      <c r="XBN109" s="920"/>
      <c r="XBO109" s="920"/>
      <c r="XBP109" s="920"/>
      <c r="XBQ109" s="920"/>
      <c r="XBR109" s="920"/>
      <c r="XBS109" s="920"/>
      <c r="XBT109" s="920"/>
      <c r="XBU109" s="920"/>
      <c r="XBV109" s="920"/>
      <c r="XBW109" s="920"/>
      <c r="XBX109" s="920"/>
      <c r="XBY109" s="920"/>
      <c r="XBZ109" s="920"/>
      <c r="XCA109" s="920"/>
      <c r="XCB109" s="920"/>
      <c r="XCC109" s="920"/>
      <c r="XCD109" s="920"/>
      <c r="XCE109" s="920"/>
      <c r="XCF109" s="920"/>
      <c r="XCG109" s="920"/>
      <c r="XCH109" s="920"/>
      <c r="XCI109" s="920"/>
      <c r="XCJ109" s="920"/>
      <c r="XCK109" s="920"/>
      <c r="XCL109" s="920"/>
      <c r="XCM109" s="920"/>
      <c r="XCN109" s="920"/>
      <c r="XCO109" s="920"/>
      <c r="XCP109" s="920"/>
      <c r="XCQ109" s="920"/>
      <c r="XCR109" s="920"/>
      <c r="XCS109" s="920"/>
      <c r="XCT109" s="920"/>
      <c r="XCU109" s="920"/>
      <c r="XCV109" s="920"/>
      <c r="XCW109" s="920"/>
      <c r="XCX109" s="920"/>
      <c r="XCY109" s="920"/>
      <c r="XCZ109" s="920"/>
      <c r="XDA109" s="920"/>
      <c r="XDB109" s="920"/>
      <c r="XDC109" s="920"/>
      <c r="XDD109" s="920"/>
      <c r="XDE109" s="920"/>
      <c r="XDF109" s="920"/>
      <c r="XDG109" s="920"/>
      <c r="XDH109" s="920"/>
      <c r="XDI109" s="920"/>
      <c r="XDJ109" s="920"/>
      <c r="XDK109" s="920"/>
      <c r="XDL109" s="920"/>
      <c r="XDM109" s="920"/>
      <c r="XDN109" s="920"/>
      <c r="XDO109" s="920"/>
      <c r="XDP109" s="920"/>
      <c r="XDQ109" s="920"/>
      <c r="XDR109" s="920"/>
      <c r="XDS109" s="920"/>
      <c r="XDT109" s="920"/>
      <c r="XDU109" s="920"/>
      <c r="XDV109" s="920"/>
      <c r="XDW109" s="920"/>
      <c r="XDX109" s="920"/>
      <c r="XDY109" s="920"/>
      <c r="XDZ109" s="920"/>
      <c r="XEA109" s="920"/>
      <c r="XEB109" s="920"/>
      <c r="XEC109" s="920"/>
      <c r="XED109" s="920"/>
      <c r="XEE109" s="920"/>
      <c r="XEF109" s="920"/>
      <c r="XEG109" s="920"/>
      <c r="XEH109" s="920"/>
      <c r="XEI109" s="920"/>
      <c r="XEJ109" s="920"/>
      <c r="XEK109" s="920"/>
      <c r="XEL109" s="920"/>
      <c r="XEM109" s="920"/>
      <c r="XEN109" s="920"/>
      <c r="XEO109" s="920"/>
      <c r="XEP109" s="920"/>
      <c r="XEQ109" s="920"/>
      <c r="XER109" s="920"/>
      <c r="XES109" s="920"/>
      <c r="XET109" s="920"/>
      <c r="XEU109" s="920"/>
      <c r="XEV109" s="920"/>
      <c r="XEW109" s="920"/>
      <c r="XEX109" s="920"/>
      <c r="XEY109" s="920"/>
      <c r="XEZ109" s="920"/>
      <c r="XFA109" s="920"/>
      <c r="XFB109" s="920"/>
      <c r="XFC109" s="920"/>
      <c r="XFD109" s="920"/>
    </row>
    <row r="110" s="920" customFormat="true" ht="13.5" hidden="false" customHeight="false" outlineLevel="0" collapsed="false">
      <c r="A110" s="914"/>
      <c r="B110" s="915"/>
      <c r="C110" s="916"/>
      <c r="D110" s="936" t="s">
        <v>1375</v>
      </c>
      <c r="E110" s="937"/>
      <c r="F110" s="919" t="n">
        <f aca="false">SUM(F102:F108)</f>
        <v>0</v>
      </c>
    </row>
    <row r="111" s="920" customFormat="true" ht="13.5" hidden="false" customHeight="false" outlineLevel="0" collapsed="false">
      <c r="A111" s="902"/>
      <c r="B111" s="903"/>
      <c r="C111" s="904"/>
      <c r="D111" s="938"/>
      <c r="E111" s="934"/>
      <c r="F111" s="907"/>
      <c r="WVD111" s="908"/>
      <c r="WVE111" s="908"/>
      <c r="WVF111" s="908"/>
      <c r="WVG111" s="908"/>
      <c r="WVH111" s="908"/>
      <c r="WVI111" s="908"/>
      <c r="WVJ111" s="908"/>
      <c r="WVK111" s="908"/>
      <c r="WVL111" s="908"/>
      <c r="WVM111" s="908"/>
      <c r="WVN111" s="908"/>
      <c r="WVO111" s="908"/>
      <c r="WVP111" s="908"/>
      <c r="WVQ111" s="908"/>
      <c r="WVR111" s="908"/>
      <c r="WVS111" s="908"/>
      <c r="WVT111" s="908"/>
      <c r="WVU111" s="908"/>
      <c r="WVV111" s="908"/>
      <c r="WVW111" s="908"/>
      <c r="WVX111" s="908"/>
      <c r="WVY111" s="908"/>
      <c r="WVZ111" s="908"/>
      <c r="WWA111" s="908"/>
      <c r="WWB111" s="908"/>
      <c r="WWC111" s="908"/>
      <c r="WWD111" s="908"/>
      <c r="WWE111" s="908"/>
      <c r="WWF111" s="908"/>
      <c r="WWG111" s="908"/>
      <c r="WWH111" s="908"/>
      <c r="WWI111" s="908"/>
      <c r="WWJ111" s="908"/>
      <c r="WWK111" s="908"/>
      <c r="WWL111" s="908"/>
      <c r="WWM111" s="908"/>
      <c r="WWN111" s="908"/>
      <c r="WWO111" s="908"/>
      <c r="WWP111" s="908"/>
      <c r="WWQ111" s="908"/>
      <c r="WWR111" s="908"/>
      <c r="WWS111" s="908"/>
      <c r="WWT111" s="908"/>
      <c r="WWU111" s="908"/>
      <c r="WWV111" s="908"/>
      <c r="WWW111" s="908"/>
      <c r="WWX111" s="908"/>
      <c r="WWY111" s="908"/>
      <c r="WWZ111" s="908"/>
      <c r="WXA111" s="908"/>
      <c r="WXB111" s="908"/>
      <c r="WXC111" s="908"/>
      <c r="WXD111" s="908"/>
      <c r="WXE111" s="908"/>
      <c r="WXF111" s="908"/>
      <c r="WXG111" s="908"/>
      <c r="WXH111" s="908"/>
      <c r="WXI111" s="908"/>
      <c r="WXJ111" s="908"/>
      <c r="WXK111" s="908"/>
      <c r="WXL111" s="908"/>
      <c r="WXM111" s="908"/>
      <c r="WXN111" s="908"/>
      <c r="WXO111" s="908"/>
      <c r="WXP111" s="908"/>
      <c r="WXQ111" s="908"/>
      <c r="WXR111" s="908"/>
      <c r="WXS111" s="908"/>
      <c r="WXT111" s="908"/>
      <c r="WXU111" s="908"/>
      <c r="WXV111" s="908"/>
      <c r="WXW111" s="908"/>
      <c r="WXX111" s="908"/>
      <c r="WXY111" s="908"/>
      <c r="WXZ111" s="908"/>
      <c r="WYA111" s="908"/>
      <c r="WYB111" s="908"/>
      <c r="WYC111" s="908"/>
      <c r="WYD111" s="908"/>
      <c r="WYE111" s="908"/>
      <c r="WYF111" s="908"/>
      <c r="WYG111" s="908"/>
      <c r="WYH111" s="908"/>
      <c r="WYI111" s="908"/>
      <c r="WYJ111" s="908"/>
      <c r="WYK111" s="908"/>
      <c r="WYL111" s="908"/>
      <c r="WYM111" s="908"/>
      <c r="WYN111" s="908"/>
      <c r="WYO111" s="908"/>
      <c r="WYP111" s="908"/>
      <c r="WYQ111" s="908"/>
      <c r="WYR111" s="908"/>
      <c r="WYS111" s="908"/>
      <c r="WYT111" s="908"/>
      <c r="WYU111" s="908"/>
      <c r="WYV111" s="908"/>
      <c r="WYW111" s="908"/>
      <c r="WYX111" s="908"/>
      <c r="WYY111" s="908"/>
      <c r="WYZ111" s="908"/>
      <c r="WZA111" s="908"/>
      <c r="WZB111" s="908"/>
      <c r="WZC111" s="908"/>
      <c r="WZD111" s="908"/>
      <c r="WZE111" s="908"/>
      <c r="WZF111" s="908"/>
      <c r="WZG111" s="908"/>
      <c r="WZH111" s="908"/>
      <c r="WZI111" s="908"/>
      <c r="WZJ111" s="908"/>
      <c r="WZK111" s="908"/>
      <c r="WZL111" s="908"/>
      <c r="WZM111" s="908"/>
      <c r="WZN111" s="908"/>
      <c r="WZO111" s="908"/>
      <c r="WZP111" s="908"/>
      <c r="WZQ111" s="908"/>
      <c r="WZR111" s="908"/>
      <c r="WZS111" s="908"/>
      <c r="WZT111" s="908"/>
      <c r="WZU111" s="908"/>
      <c r="WZV111" s="908"/>
      <c r="WZW111" s="908"/>
      <c r="WZX111" s="908"/>
      <c r="WZY111" s="908"/>
      <c r="WZZ111" s="908"/>
      <c r="XAA111" s="908"/>
      <c r="XAB111" s="908"/>
      <c r="XAC111" s="908"/>
      <c r="XAD111" s="908"/>
      <c r="XAE111" s="908"/>
      <c r="XAF111" s="908"/>
      <c r="XAG111" s="908"/>
      <c r="XAH111" s="908"/>
      <c r="XAI111" s="908"/>
      <c r="XAJ111" s="908"/>
      <c r="XAK111" s="908"/>
      <c r="XAL111" s="908"/>
      <c r="XAM111" s="908"/>
      <c r="XAN111" s="908"/>
      <c r="XAO111" s="908"/>
      <c r="XAP111" s="908"/>
      <c r="XAQ111" s="908"/>
      <c r="XAR111" s="908"/>
      <c r="XAS111" s="908"/>
      <c r="XAT111" s="908"/>
      <c r="XAU111" s="908"/>
      <c r="XAV111" s="908"/>
      <c r="XAW111" s="908"/>
      <c r="XAX111" s="908"/>
      <c r="XAY111" s="908"/>
      <c r="XAZ111" s="908"/>
      <c r="XBA111" s="908"/>
      <c r="XBB111" s="908"/>
      <c r="XBC111" s="908"/>
      <c r="XBD111" s="908"/>
      <c r="XBE111" s="908"/>
      <c r="XBF111" s="908"/>
      <c r="XBG111" s="908"/>
      <c r="XBH111" s="908"/>
      <c r="XBI111" s="908"/>
      <c r="XBJ111" s="908"/>
      <c r="XBK111" s="908"/>
      <c r="XBL111" s="908"/>
      <c r="XBM111" s="908"/>
      <c r="XBN111" s="908"/>
      <c r="XBO111" s="908"/>
      <c r="XBP111" s="908"/>
      <c r="XBQ111" s="908"/>
      <c r="XBR111" s="908"/>
      <c r="XBS111" s="908"/>
      <c r="XBT111" s="908"/>
      <c r="XBU111" s="908"/>
      <c r="XBV111" s="908"/>
      <c r="XBW111" s="908"/>
      <c r="XBX111" s="908"/>
      <c r="XBY111" s="908"/>
      <c r="XBZ111" s="908"/>
      <c r="XCA111" s="908"/>
      <c r="XCB111" s="908"/>
      <c r="XCC111" s="908"/>
      <c r="XCD111" s="908"/>
      <c r="XCE111" s="908"/>
      <c r="XCF111" s="908"/>
      <c r="XCG111" s="908"/>
      <c r="XCH111" s="908"/>
      <c r="XCI111" s="908"/>
      <c r="XCJ111" s="908"/>
      <c r="XCK111" s="908"/>
      <c r="XCL111" s="908"/>
      <c r="XCM111" s="908"/>
      <c r="XCN111" s="908"/>
      <c r="XCO111" s="908"/>
      <c r="XCP111" s="908"/>
      <c r="XCQ111" s="908"/>
      <c r="XCR111" s="908"/>
      <c r="XCS111" s="908"/>
      <c r="XCT111" s="908"/>
      <c r="XCU111" s="908"/>
      <c r="XCV111" s="908"/>
      <c r="XCW111" s="908"/>
      <c r="XCX111" s="908"/>
      <c r="XCY111" s="908"/>
      <c r="XCZ111" s="908"/>
      <c r="XDA111" s="908"/>
      <c r="XDB111" s="908"/>
      <c r="XDC111" s="908"/>
      <c r="XDD111" s="908"/>
      <c r="XDE111" s="908"/>
      <c r="XDF111" s="908"/>
      <c r="XDG111" s="908"/>
      <c r="XDH111" s="908"/>
      <c r="XDI111" s="908"/>
      <c r="XDJ111" s="908"/>
      <c r="XDK111" s="908"/>
      <c r="XDL111" s="908"/>
      <c r="XDM111" s="908"/>
      <c r="XDN111" s="908"/>
      <c r="XDO111" s="908"/>
      <c r="XDP111" s="908"/>
      <c r="XDQ111" s="908"/>
      <c r="XDR111" s="908"/>
      <c r="XDS111" s="908"/>
      <c r="XDT111" s="908"/>
      <c r="XDU111" s="908"/>
      <c r="XDV111" s="908"/>
      <c r="XDW111" s="908"/>
      <c r="XDX111" s="908"/>
      <c r="XDY111" s="908"/>
      <c r="XDZ111" s="908"/>
      <c r="XEA111" s="908"/>
      <c r="XEB111" s="908"/>
      <c r="XEC111" s="908"/>
      <c r="XED111" s="908"/>
      <c r="XEE111" s="908"/>
      <c r="XEF111" s="908"/>
      <c r="XEG111" s="908"/>
      <c r="XEH111" s="908"/>
      <c r="XEI111" s="908"/>
      <c r="XEJ111" s="908"/>
      <c r="XEK111" s="908"/>
      <c r="XEL111" s="908"/>
      <c r="XEM111" s="908"/>
      <c r="XEN111" s="908"/>
      <c r="XEO111" s="908"/>
      <c r="XEP111" s="908"/>
      <c r="XEQ111" s="908"/>
      <c r="XER111" s="908"/>
      <c r="XES111" s="908"/>
      <c r="XET111" s="908"/>
      <c r="XEU111" s="908"/>
      <c r="XEV111" s="908"/>
      <c r="XEW111" s="908"/>
      <c r="XEX111" s="908"/>
      <c r="XEY111" s="908"/>
      <c r="XEZ111" s="908"/>
      <c r="XFA111" s="908"/>
      <c r="XFB111" s="908"/>
      <c r="XFC111" s="908"/>
      <c r="XFD111" s="908"/>
    </row>
    <row r="112" s="920" customFormat="true" ht="13.5" hidden="false" customHeight="false" outlineLevel="0" collapsed="false">
      <c r="A112" s="914" t="s">
        <v>1376</v>
      </c>
      <c r="B112" s="915"/>
      <c r="C112" s="916"/>
      <c r="D112" s="917"/>
      <c r="E112" s="918"/>
      <c r="F112" s="919"/>
      <c r="WVD112" s="908"/>
      <c r="WVE112" s="908"/>
      <c r="WVF112" s="908"/>
      <c r="WVG112" s="908"/>
      <c r="WVH112" s="908"/>
      <c r="WVI112" s="908"/>
      <c r="WVJ112" s="908"/>
      <c r="WVK112" s="908"/>
      <c r="WVL112" s="908"/>
      <c r="WVM112" s="908"/>
      <c r="WVN112" s="908"/>
      <c r="WVO112" s="908"/>
      <c r="WVP112" s="908"/>
      <c r="WVQ112" s="908"/>
      <c r="WVR112" s="908"/>
      <c r="WVS112" s="908"/>
      <c r="WVT112" s="908"/>
      <c r="WVU112" s="908"/>
      <c r="WVV112" s="908"/>
      <c r="WVW112" s="908"/>
      <c r="WVX112" s="908"/>
      <c r="WVY112" s="908"/>
      <c r="WVZ112" s="908"/>
      <c r="WWA112" s="908"/>
      <c r="WWB112" s="908"/>
      <c r="WWC112" s="908"/>
      <c r="WWD112" s="908"/>
      <c r="WWE112" s="908"/>
      <c r="WWF112" s="908"/>
      <c r="WWG112" s="908"/>
      <c r="WWH112" s="908"/>
      <c r="WWI112" s="908"/>
      <c r="WWJ112" s="908"/>
      <c r="WWK112" s="908"/>
      <c r="WWL112" s="908"/>
      <c r="WWM112" s="908"/>
      <c r="WWN112" s="908"/>
      <c r="WWO112" s="908"/>
      <c r="WWP112" s="908"/>
      <c r="WWQ112" s="908"/>
      <c r="WWR112" s="908"/>
      <c r="WWS112" s="908"/>
      <c r="WWT112" s="908"/>
      <c r="WWU112" s="908"/>
      <c r="WWV112" s="908"/>
      <c r="WWW112" s="908"/>
      <c r="WWX112" s="908"/>
      <c r="WWY112" s="908"/>
      <c r="WWZ112" s="908"/>
      <c r="WXA112" s="908"/>
      <c r="WXB112" s="908"/>
      <c r="WXC112" s="908"/>
      <c r="WXD112" s="908"/>
      <c r="WXE112" s="908"/>
      <c r="WXF112" s="908"/>
      <c r="WXG112" s="908"/>
      <c r="WXH112" s="908"/>
      <c r="WXI112" s="908"/>
      <c r="WXJ112" s="908"/>
      <c r="WXK112" s="908"/>
      <c r="WXL112" s="908"/>
      <c r="WXM112" s="908"/>
      <c r="WXN112" s="908"/>
      <c r="WXO112" s="908"/>
      <c r="WXP112" s="908"/>
      <c r="WXQ112" s="908"/>
      <c r="WXR112" s="908"/>
      <c r="WXS112" s="908"/>
      <c r="WXT112" s="908"/>
      <c r="WXU112" s="908"/>
      <c r="WXV112" s="908"/>
      <c r="WXW112" s="908"/>
      <c r="WXX112" s="908"/>
      <c r="WXY112" s="908"/>
      <c r="WXZ112" s="908"/>
      <c r="WYA112" s="908"/>
      <c r="WYB112" s="908"/>
      <c r="WYC112" s="908"/>
      <c r="WYD112" s="908"/>
      <c r="WYE112" s="908"/>
      <c r="WYF112" s="908"/>
      <c r="WYG112" s="908"/>
      <c r="WYH112" s="908"/>
      <c r="WYI112" s="908"/>
      <c r="WYJ112" s="908"/>
      <c r="WYK112" s="908"/>
      <c r="WYL112" s="908"/>
      <c r="WYM112" s="908"/>
      <c r="WYN112" s="908"/>
      <c r="WYO112" s="908"/>
      <c r="WYP112" s="908"/>
      <c r="WYQ112" s="908"/>
      <c r="WYR112" s="908"/>
      <c r="WYS112" s="908"/>
      <c r="WYT112" s="908"/>
      <c r="WYU112" s="908"/>
      <c r="WYV112" s="908"/>
      <c r="WYW112" s="908"/>
      <c r="WYX112" s="908"/>
      <c r="WYY112" s="908"/>
      <c r="WYZ112" s="908"/>
      <c r="WZA112" s="908"/>
      <c r="WZB112" s="908"/>
      <c r="WZC112" s="908"/>
      <c r="WZD112" s="908"/>
      <c r="WZE112" s="908"/>
      <c r="WZF112" s="908"/>
      <c r="WZG112" s="908"/>
      <c r="WZH112" s="908"/>
      <c r="WZI112" s="908"/>
      <c r="WZJ112" s="908"/>
      <c r="WZK112" s="908"/>
      <c r="WZL112" s="908"/>
      <c r="WZM112" s="908"/>
      <c r="WZN112" s="908"/>
      <c r="WZO112" s="908"/>
      <c r="WZP112" s="908"/>
      <c r="WZQ112" s="908"/>
      <c r="WZR112" s="908"/>
      <c r="WZS112" s="908"/>
      <c r="WZT112" s="908"/>
      <c r="WZU112" s="908"/>
      <c r="WZV112" s="908"/>
      <c r="WZW112" s="908"/>
      <c r="WZX112" s="908"/>
      <c r="WZY112" s="908"/>
      <c r="WZZ112" s="908"/>
      <c r="XAA112" s="908"/>
      <c r="XAB112" s="908"/>
      <c r="XAC112" s="908"/>
      <c r="XAD112" s="908"/>
      <c r="XAE112" s="908"/>
      <c r="XAF112" s="908"/>
      <c r="XAG112" s="908"/>
      <c r="XAH112" s="908"/>
      <c r="XAI112" s="908"/>
      <c r="XAJ112" s="908"/>
      <c r="XAK112" s="908"/>
      <c r="XAL112" s="908"/>
      <c r="XAM112" s="908"/>
      <c r="XAN112" s="908"/>
      <c r="XAO112" s="908"/>
      <c r="XAP112" s="908"/>
      <c r="XAQ112" s="908"/>
      <c r="XAR112" s="908"/>
      <c r="XAS112" s="908"/>
      <c r="XAT112" s="908"/>
      <c r="XAU112" s="908"/>
      <c r="XAV112" s="908"/>
      <c r="XAW112" s="908"/>
      <c r="XAX112" s="908"/>
      <c r="XAY112" s="908"/>
      <c r="XAZ112" s="908"/>
      <c r="XBA112" s="908"/>
      <c r="XBB112" s="908"/>
      <c r="XBC112" s="908"/>
      <c r="XBD112" s="908"/>
      <c r="XBE112" s="908"/>
      <c r="XBF112" s="908"/>
      <c r="XBG112" s="908"/>
      <c r="XBH112" s="908"/>
      <c r="XBI112" s="908"/>
      <c r="XBJ112" s="908"/>
      <c r="XBK112" s="908"/>
      <c r="XBL112" s="908"/>
      <c r="XBM112" s="908"/>
      <c r="XBN112" s="908"/>
      <c r="XBO112" s="908"/>
      <c r="XBP112" s="908"/>
      <c r="XBQ112" s="908"/>
      <c r="XBR112" s="908"/>
      <c r="XBS112" s="908"/>
      <c r="XBT112" s="908"/>
      <c r="XBU112" s="908"/>
      <c r="XBV112" s="908"/>
      <c r="XBW112" s="908"/>
      <c r="XBX112" s="908"/>
      <c r="XBY112" s="908"/>
      <c r="XBZ112" s="908"/>
      <c r="XCA112" s="908"/>
      <c r="XCB112" s="908"/>
      <c r="XCC112" s="908"/>
      <c r="XCD112" s="908"/>
      <c r="XCE112" s="908"/>
      <c r="XCF112" s="908"/>
      <c r="XCG112" s="908"/>
      <c r="XCH112" s="908"/>
      <c r="XCI112" s="908"/>
      <c r="XCJ112" s="908"/>
      <c r="XCK112" s="908"/>
      <c r="XCL112" s="908"/>
      <c r="XCM112" s="908"/>
      <c r="XCN112" s="908"/>
      <c r="XCO112" s="908"/>
      <c r="XCP112" s="908"/>
      <c r="XCQ112" s="908"/>
      <c r="XCR112" s="908"/>
      <c r="XCS112" s="908"/>
      <c r="XCT112" s="908"/>
      <c r="XCU112" s="908"/>
      <c r="XCV112" s="908"/>
      <c r="XCW112" s="908"/>
      <c r="XCX112" s="908"/>
      <c r="XCY112" s="908"/>
      <c r="XCZ112" s="908"/>
      <c r="XDA112" s="908"/>
      <c r="XDB112" s="908"/>
      <c r="XDC112" s="908"/>
      <c r="XDD112" s="908"/>
      <c r="XDE112" s="908"/>
      <c r="XDF112" s="908"/>
      <c r="XDG112" s="908"/>
      <c r="XDH112" s="908"/>
      <c r="XDI112" s="908"/>
      <c r="XDJ112" s="908"/>
      <c r="XDK112" s="908"/>
      <c r="XDL112" s="908"/>
      <c r="XDM112" s="908"/>
      <c r="XDN112" s="908"/>
      <c r="XDO112" s="908"/>
      <c r="XDP112" s="908"/>
      <c r="XDQ112" s="908"/>
      <c r="XDR112" s="908"/>
      <c r="XDS112" s="908"/>
      <c r="XDT112" s="908"/>
      <c r="XDU112" s="908"/>
      <c r="XDV112" s="908"/>
      <c r="XDW112" s="908"/>
      <c r="XDX112" s="908"/>
      <c r="XDY112" s="908"/>
      <c r="XDZ112" s="908"/>
      <c r="XEA112" s="908"/>
      <c r="XEB112" s="908"/>
      <c r="XEC112" s="908"/>
      <c r="XED112" s="908"/>
      <c r="XEE112" s="908"/>
      <c r="XEF112" s="908"/>
      <c r="XEG112" s="908"/>
      <c r="XEH112" s="908"/>
      <c r="XEI112" s="908"/>
      <c r="XEJ112" s="908"/>
      <c r="XEK112" s="908"/>
      <c r="XEL112" s="908"/>
      <c r="XEM112" s="908"/>
      <c r="XEN112" s="908"/>
      <c r="XEO112" s="908"/>
      <c r="XEP112" s="908"/>
      <c r="XEQ112" s="908"/>
      <c r="XER112" s="908"/>
      <c r="XES112" s="908"/>
      <c r="XET112" s="908"/>
      <c r="XEU112" s="908"/>
      <c r="XEV112" s="908"/>
      <c r="XEW112" s="908"/>
      <c r="XEX112" s="908"/>
      <c r="XEY112" s="908"/>
      <c r="XEZ112" s="908"/>
      <c r="XFA112" s="908"/>
      <c r="XFB112" s="908"/>
      <c r="XFC112" s="908"/>
      <c r="XFD112" s="908"/>
    </row>
    <row r="114" customFormat="false" ht="13.5" hidden="false" customHeight="true" outlineLevel="0" collapsed="false">
      <c r="B114" s="297" t="s">
        <v>300</v>
      </c>
      <c r="D114" s="938"/>
    </row>
    <row r="115" customFormat="false" ht="13.5" hidden="false" customHeight="true" outlineLevel="0" collapsed="false">
      <c r="B115" s="297"/>
      <c r="D115" s="938"/>
    </row>
    <row r="116" customFormat="false" ht="42.15" hidden="false" customHeight="false" outlineLevel="0" collapsed="false">
      <c r="A116" s="902" t="s">
        <v>87</v>
      </c>
      <c r="B116" s="297" t="s">
        <v>1377</v>
      </c>
      <c r="D116" s="938"/>
    </row>
    <row r="117" customFormat="false" ht="13.5" hidden="false" customHeight="true" outlineLevel="0" collapsed="false">
      <c r="B117" s="297" t="s">
        <v>1378</v>
      </c>
      <c r="C117" s="904" t="s">
        <v>118</v>
      </c>
      <c r="D117" s="939" t="n">
        <v>25</v>
      </c>
      <c r="F117" s="140" t="n">
        <f aca="false">D117*E117</f>
        <v>0</v>
      </c>
    </row>
    <row r="118" customFormat="false" ht="13.5" hidden="false" customHeight="true" outlineLevel="0" collapsed="false">
      <c r="B118" s="297"/>
      <c r="D118" s="939"/>
      <c r="F118" s="941"/>
    </row>
    <row r="119" customFormat="false" ht="13.5" hidden="false" customHeight="false" outlineLevel="0" collapsed="false">
      <c r="A119" s="902" t="s">
        <v>90</v>
      </c>
      <c r="B119" s="297" t="s">
        <v>1379</v>
      </c>
      <c r="F119" s="941"/>
    </row>
    <row r="120" customFormat="false" ht="72.85" hidden="false" customHeight="false" outlineLevel="0" collapsed="false">
      <c r="B120" s="297" t="s">
        <v>1380</v>
      </c>
      <c r="F120" s="941"/>
    </row>
    <row r="121" customFormat="false" ht="15" hidden="false" customHeight="true" outlineLevel="0" collapsed="false">
      <c r="B121" s="297" t="s">
        <v>657</v>
      </c>
      <c r="C121" s="904" t="s">
        <v>111</v>
      </c>
      <c r="D121" s="939" t="n">
        <v>160</v>
      </c>
      <c r="F121" s="140" t="n">
        <f aca="false">D121*E121</f>
        <v>0</v>
      </c>
    </row>
    <row r="122" customFormat="false" ht="15" hidden="false" customHeight="true" outlineLevel="0" collapsed="false">
      <c r="B122" s="297"/>
      <c r="D122" s="939"/>
      <c r="F122" s="140"/>
    </row>
    <row r="123" customFormat="false" ht="15" hidden="false" customHeight="true" outlineLevel="0" collapsed="false">
      <c r="A123" s="902" t="s">
        <v>93</v>
      </c>
      <c r="B123" s="297" t="s">
        <v>1381</v>
      </c>
      <c r="F123" s="941"/>
    </row>
    <row r="124" customFormat="false" ht="62.65" hidden="false" customHeight="false" outlineLevel="0" collapsed="false">
      <c r="B124" s="297" t="s">
        <v>1382</v>
      </c>
      <c r="F124" s="941"/>
    </row>
    <row r="125" customFormat="false" ht="13.5" hidden="false" customHeight="false" outlineLevel="0" collapsed="false">
      <c r="B125" s="297" t="s">
        <v>673</v>
      </c>
      <c r="C125" s="904" t="s">
        <v>89</v>
      </c>
      <c r="D125" s="939" t="n">
        <v>2</v>
      </c>
      <c r="F125" s="140" t="n">
        <f aca="false">D125*E125</f>
        <v>0</v>
      </c>
    </row>
    <row r="126" customFormat="false" ht="15" hidden="false" customHeight="true" outlineLevel="0" collapsed="false">
      <c r="B126" s="297"/>
      <c r="D126" s="939"/>
      <c r="F126" s="140"/>
    </row>
    <row r="127" customFormat="false" ht="15" hidden="false" customHeight="true" outlineLevel="0" collapsed="false">
      <c r="A127" s="902" t="s">
        <v>97</v>
      </c>
      <c r="B127" s="297" t="s">
        <v>1383</v>
      </c>
      <c r="D127" s="939"/>
      <c r="F127" s="140"/>
    </row>
    <row r="128" customFormat="false" ht="15" hidden="false" customHeight="true" outlineLevel="0" collapsed="false">
      <c r="B128" s="297" t="s">
        <v>673</v>
      </c>
      <c r="D128" s="939"/>
      <c r="F128" s="140"/>
    </row>
    <row r="129" customFormat="false" ht="21.65" hidden="false" customHeight="false" outlineLevel="0" collapsed="false">
      <c r="B129" s="297" t="s">
        <v>1384</v>
      </c>
      <c r="D129" s="939"/>
      <c r="F129" s="140"/>
    </row>
    <row r="130" customFormat="false" ht="13.5" hidden="false" customHeight="false" outlineLevel="0" collapsed="false">
      <c r="B130" s="297" t="s">
        <v>1385</v>
      </c>
      <c r="C130" s="904" t="s">
        <v>89</v>
      </c>
      <c r="D130" s="939" t="n">
        <v>2</v>
      </c>
      <c r="F130" s="140" t="n">
        <f aca="false">D130*E130</f>
        <v>0</v>
      </c>
    </row>
    <row r="131" customFormat="false" ht="15" hidden="false" customHeight="true" outlineLevel="0" collapsed="false">
      <c r="B131" s="297"/>
      <c r="D131" s="939"/>
      <c r="F131" s="140"/>
      <c r="WVD131" s="920"/>
      <c r="WVE131" s="920"/>
      <c r="WVF131" s="920"/>
      <c r="WVG131" s="920"/>
      <c r="WVH131" s="920"/>
      <c r="WVI131" s="920"/>
      <c r="WVJ131" s="920"/>
      <c r="WVK131" s="920"/>
      <c r="WVL131" s="920"/>
      <c r="WVM131" s="920"/>
      <c r="WVN131" s="920"/>
      <c r="WVO131" s="920"/>
      <c r="WVP131" s="920"/>
      <c r="WVQ131" s="920"/>
      <c r="WVR131" s="920"/>
      <c r="WVS131" s="920"/>
      <c r="WVT131" s="920"/>
      <c r="WVU131" s="920"/>
      <c r="WVV131" s="920"/>
      <c r="WVW131" s="920"/>
      <c r="WVX131" s="920"/>
      <c r="WVY131" s="920"/>
      <c r="WVZ131" s="920"/>
      <c r="WWA131" s="920"/>
      <c r="WWB131" s="920"/>
      <c r="WWC131" s="920"/>
      <c r="WWD131" s="920"/>
      <c r="WWE131" s="920"/>
      <c r="WWF131" s="920"/>
      <c r="WWG131" s="920"/>
      <c r="WWH131" s="920"/>
      <c r="WWI131" s="920"/>
      <c r="WWJ131" s="920"/>
      <c r="WWK131" s="920"/>
      <c r="WWL131" s="920"/>
      <c r="WWM131" s="920"/>
      <c r="WWN131" s="920"/>
      <c r="WWO131" s="920"/>
      <c r="WWP131" s="920"/>
      <c r="WWQ131" s="920"/>
      <c r="WWR131" s="920"/>
      <c r="WWS131" s="920"/>
      <c r="WWT131" s="920"/>
      <c r="WWU131" s="920"/>
      <c r="WWV131" s="920"/>
      <c r="WWW131" s="920"/>
      <c r="WWX131" s="920"/>
      <c r="WWY131" s="920"/>
      <c r="WWZ131" s="920"/>
      <c r="WXA131" s="920"/>
      <c r="WXB131" s="920"/>
      <c r="WXC131" s="920"/>
      <c r="WXD131" s="920"/>
      <c r="WXE131" s="920"/>
      <c r="WXF131" s="920"/>
      <c r="WXG131" s="920"/>
      <c r="WXH131" s="920"/>
      <c r="WXI131" s="920"/>
      <c r="WXJ131" s="920"/>
      <c r="WXK131" s="920"/>
      <c r="WXL131" s="920"/>
      <c r="WXM131" s="920"/>
      <c r="WXN131" s="920"/>
      <c r="WXO131" s="920"/>
      <c r="WXP131" s="920"/>
      <c r="WXQ131" s="920"/>
      <c r="WXR131" s="920"/>
      <c r="WXS131" s="920"/>
      <c r="WXT131" s="920"/>
      <c r="WXU131" s="920"/>
      <c r="WXV131" s="920"/>
      <c r="WXW131" s="920"/>
      <c r="WXX131" s="920"/>
      <c r="WXY131" s="920"/>
      <c r="WXZ131" s="920"/>
      <c r="WYA131" s="920"/>
      <c r="WYB131" s="920"/>
      <c r="WYC131" s="920"/>
      <c r="WYD131" s="920"/>
      <c r="WYE131" s="920"/>
      <c r="WYF131" s="920"/>
      <c r="WYG131" s="920"/>
      <c r="WYH131" s="920"/>
      <c r="WYI131" s="920"/>
      <c r="WYJ131" s="920"/>
      <c r="WYK131" s="920"/>
      <c r="WYL131" s="920"/>
      <c r="WYM131" s="920"/>
      <c r="WYN131" s="920"/>
      <c r="WYO131" s="920"/>
      <c r="WYP131" s="920"/>
      <c r="WYQ131" s="920"/>
      <c r="WYR131" s="920"/>
      <c r="WYS131" s="920"/>
      <c r="WYT131" s="920"/>
      <c r="WYU131" s="920"/>
      <c r="WYV131" s="920"/>
      <c r="WYW131" s="920"/>
      <c r="WYX131" s="920"/>
      <c r="WYY131" s="920"/>
      <c r="WYZ131" s="920"/>
      <c r="WZA131" s="920"/>
      <c r="WZB131" s="920"/>
      <c r="WZC131" s="920"/>
      <c r="WZD131" s="920"/>
      <c r="WZE131" s="920"/>
      <c r="WZF131" s="920"/>
      <c r="WZG131" s="920"/>
      <c r="WZH131" s="920"/>
      <c r="WZI131" s="920"/>
      <c r="WZJ131" s="920"/>
      <c r="WZK131" s="920"/>
      <c r="WZL131" s="920"/>
      <c r="WZM131" s="920"/>
      <c r="WZN131" s="920"/>
      <c r="WZO131" s="920"/>
      <c r="WZP131" s="920"/>
      <c r="WZQ131" s="920"/>
      <c r="WZR131" s="920"/>
      <c r="WZS131" s="920"/>
      <c r="WZT131" s="920"/>
      <c r="WZU131" s="920"/>
      <c r="WZV131" s="920"/>
      <c r="WZW131" s="920"/>
      <c r="WZX131" s="920"/>
      <c r="WZY131" s="920"/>
      <c r="WZZ131" s="920"/>
      <c r="XAA131" s="920"/>
      <c r="XAB131" s="920"/>
      <c r="XAC131" s="920"/>
      <c r="XAD131" s="920"/>
      <c r="XAE131" s="920"/>
      <c r="XAF131" s="920"/>
      <c r="XAG131" s="920"/>
      <c r="XAH131" s="920"/>
      <c r="XAI131" s="920"/>
      <c r="XAJ131" s="920"/>
      <c r="XAK131" s="920"/>
      <c r="XAL131" s="920"/>
      <c r="XAM131" s="920"/>
      <c r="XAN131" s="920"/>
      <c r="XAO131" s="920"/>
      <c r="XAP131" s="920"/>
      <c r="XAQ131" s="920"/>
      <c r="XAR131" s="920"/>
      <c r="XAS131" s="920"/>
      <c r="XAT131" s="920"/>
      <c r="XAU131" s="920"/>
      <c r="XAV131" s="920"/>
      <c r="XAW131" s="920"/>
      <c r="XAX131" s="920"/>
      <c r="XAY131" s="920"/>
      <c r="XAZ131" s="920"/>
      <c r="XBA131" s="920"/>
      <c r="XBB131" s="920"/>
      <c r="XBC131" s="920"/>
      <c r="XBD131" s="920"/>
      <c r="XBE131" s="920"/>
      <c r="XBF131" s="920"/>
      <c r="XBG131" s="920"/>
      <c r="XBH131" s="920"/>
      <c r="XBI131" s="920"/>
      <c r="XBJ131" s="920"/>
      <c r="XBK131" s="920"/>
      <c r="XBL131" s="920"/>
      <c r="XBM131" s="920"/>
      <c r="XBN131" s="920"/>
      <c r="XBO131" s="920"/>
      <c r="XBP131" s="920"/>
      <c r="XBQ131" s="920"/>
      <c r="XBR131" s="920"/>
      <c r="XBS131" s="920"/>
      <c r="XBT131" s="920"/>
      <c r="XBU131" s="920"/>
      <c r="XBV131" s="920"/>
      <c r="XBW131" s="920"/>
      <c r="XBX131" s="920"/>
      <c r="XBY131" s="920"/>
      <c r="XBZ131" s="920"/>
      <c r="XCA131" s="920"/>
      <c r="XCB131" s="920"/>
      <c r="XCC131" s="920"/>
      <c r="XCD131" s="920"/>
      <c r="XCE131" s="920"/>
      <c r="XCF131" s="920"/>
      <c r="XCG131" s="920"/>
      <c r="XCH131" s="920"/>
      <c r="XCI131" s="920"/>
      <c r="XCJ131" s="920"/>
      <c r="XCK131" s="920"/>
      <c r="XCL131" s="920"/>
      <c r="XCM131" s="920"/>
      <c r="XCN131" s="920"/>
      <c r="XCO131" s="920"/>
      <c r="XCP131" s="920"/>
      <c r="XCQ131" s="920"/>
      <c r="XCR131" s="920"/>
      <c r="XCS131" s="920"/>
      <c r="XCT131" s="920"/>
      <c r="XCU131" s="920"/>
      <c r="XCV131" s="920"/>
      <c r="XCW131" s="920"/>
      <c r="XCX131" s="920"/>
      <c r="XCY131" s="920"/>
      <c r="XCZ131" s="920"/>
      <c r="XDA131" s="920"/>
      <c r="XDB131" s="920"/>
      <c r="XDC131" s="920"/>
      <c r="XDD131" s="920"/>
      <c r="XDE131" s="920"/>
      <c r="XDF131" s="920"/>
      <c r="XDG131" s="920"/>
      <c r="XDH131" s="920"/>
      <c r="XDI131" s="920"/>
      <c r="XDJ131" s="920"/>
      <c r="XDK131" s="920"/>
      <c r="XDL131" s="920"/>
      <c r="XDM131" s="920"/>
      <c r="XDN131" s="920"/>
      <c r="XDO131" s="920"/>
      <c r="XDP131" s="920"/>
      <c r="XDQ131" s="920"/>
      <c r="XDR131" s="920"/>
      <c r="XDS131" s="920"/>
      <c r="XDT131" s="920"/>
      <c r="XDU131" s="920"/>
      <c r="XDV131" s="920"/>
      <c r="XDW131" s="920"/>
      <c r="XDX131" s="920"/>
      <c r="XDY131" s="920"/>
      <c r="XDZ131" s="920"/>
      <c r="XEA131" s="920"/>
      <c r="XEB131" s="920"/>
      <c r="XEC131" s="920"/>
      <c r="XED131" s="920"/>
      <c r="XEE131" s="920"/>
      <c r="XEF131" s="920"/>
      <c r="XEG131" s="920"/>
      <c r="XEH131" s="920"/>
      <c r="XEI131" s="920"/>
      <c r="XEJ131" s="920"/>
      <c r="XEK131" s="920"/>
      <c r="XEL131" s="920"/>
      <c r="XEM131" s="920"/>
      <c r="XEN131" s="920"/>
      <c r="XEO131" s="920"/>
      <c r="XEP131" s="920"/>
      <c r="XEQ131" s="920"/>
      <c r="XER131" s="920"/>
      <c r="XES131" s="920"/>
      <c r="XET131" s="920"/>
      <c r="XEU131" s="920"/>
      <c r="XEV131" s="920"/>
      <c r="XEW131" s="920"/>
      <c r="XEX131" s="920"/>
      <c r="XEY131" s="920"/>
      <c r="XEZ131" s="920"/>
      <c r="XFA131" s="920"/>
      <c r="XFB131" s="920"/>
      <c r="XFC131" s="920"/>
      <c r="XFD131" s="920"/>
    </row>
    <row r="132" customFormat="false" ht="13.5" hidden="false" customHeight="false" outlineLevel="0" collapsed="false">
      <c r="D132" s="939"/>
      <c r="F132" s="953"/>
      <c r="WVD132" s="920"/>
      <c r="WVE132" s="920"/>
      <c r="WVF132" s="920"/>
      <c r="WVG132" s="920"/>
      <c r="WVH132" s="920"/>
      <c r="WVI132" s="920"/>
      <c r="WVJ132" s="920"/>
      <c r="WVK132" s="920"/>
      <c r="WVL132" s="920"/>
      <c r="WVM132" s="920"/>
      <c r="WVN132" s="920"/>
      <c r="WVO132" s="920"/>
      <c r="WVP132" s="920"/>
      <c r="WVQ132" s="920"/>
      <c r="WVR132" s="920"/>
      <c r="WVS132" s="920"/>
      <c r="WVT132" s="920"/>
      <c r="WVU132" s="920"/>
      <c r="WVV132" s="920"/>
      <c r="WVW132" s="920"/>
      <c r="WVX132" s="920"/>
      <c r="WVY132" s="920"/>
      <c r="WVZ132" s="920"/>
      <c r="WWA132" s="920"/>
      <c r="WWB132" s="920"/>
      <c r="WWC132" s="920"/>
      <c r="WWD132" s="920"/>
      <c r="WWE132" s="920"/>
      <c r="WWF132" s="920"/>
      <c r="WWG132" s="920"/>
      <c r="WWH132" s="920"/>
      <c r="WWI132" s="920"/>
      <c r="WWJ132" s="920"/>
      <c r="WWK132" s="920"/>
      <c r="WWL132" s="920"/>
      <c r="WWM132" s="920"/>
      <c r="WWN132" s="920"/>
      <c r="WWO132" s="920"/>
      <c r="WWP132" s="920"/>
      <c r="WWQ132" s="920"/>
      <c r="WWR132" s="920"/>
      <c r="WWS132" s="920"/>
      <c r="WWT132" s="920"/>
      <c r="WWU132" s="920"/>
      <c r="WWV132" s="920"/>
      <c r="WWW132" s="920"/>
      <c r="WWX132" s="920"/>
      <c r="WWY132" s="920"/>
      <c r="WWZ132" s="920"/>
      <c r="WXA132" s="920"/>
      <c r="WXB132" s="920"/>
      <c r="WXC132" s="920"/>
      <c r="WXD132" s="920"/>
      <c r="WXE132" s="920"/>
      <c r="WXF132" s="920"/>
      <c r="WXG132" s="920"/>
      <c r="WXH132" s="920"/>
      <c r="WXI132" s="920"/>
      <c r="WXJ132" s="920"/>
      <c r="WXK132" s="920"/>
      <c r="WXL132" s="920"/>
      <c r="WXM132" s="920"/>
      <c r="WXN132" s="920"/>
      <c r="WXO132" s="920"/>
      <c r="WXP132" s="920"/>
      <c r="WXQ132" s="920"/>
      <c r="WXR132" s="920"/>
      <c r="WXS132" s="920"/>
      <c r="WXT132" s="920"/>
      <c r="WXU132" s="920"/>
      <c r="WXV132" s="920"/>
      <c r="WXW132" s="920"/>
      <c r="WXX132" s="920"/>
      <c r="WXY132" s="920"/>
      <c r="WXZ132" s="920"/>
      <c r="WYA132" s="920"/>
      <c r="WYB132" s="920"/>
      <c r="WYC132" s="920"/>
      <c r="WYD132" s="920"/>
      <c r="WYE132" s="920"/>
      <c r="WYF132" s="920"/>
      <c r="WYG132" s="920"/>
      <c r="WYH132" s="920"/>
      <c r="WYI132" s="920"/>
      <c r="WYJ132" s="920"/>
      <c r="WYK132" s="920"/>
      <c r="WYL132" s="920"/>
      <c r="WYM132" s="920"/>
      <c r="WYN132" s="920"/>
      <c r="WYO132" s="920"/>
      <c r="WYP132" s="920"/>
      <c r="WYQ132" s="920"/>
      <c r="WYR132" s="920"/>
      <c r="WYS132" s="920"/>
      <c r="WYT132" s="920"/>
      <c r="WYU132" s="920"/>
      <c r="WYV132" s="920"/>
      <c r="WYW132" s="920"/>
      <c r="WYX132" s="920"/>
      <c r="WYY132" s="920"/>
      <c r="WYZ132" s="920"/>
      <c r="WZA132" s="920"/>
      <c r="WZB132" s="920"/>
      <c r="WZC132" s="920"/>
      <c r="WZD132" s="920"/>
      <c r="WZE132" s="920"/>
      <c r="WZF132" s="920"/>
      <c r="WZG132" s="920"/>
      <c r="WZH132" s="920"/>
      <c r="WZI132" s="920"/>
      <c r="WZJ132" s="920"/>
      <c r="WZK132" s="920"/>
      <c r="WZL132" s="920"/>
      <c r="WZM132" s="920"/>
      <c r="WZN132" s="920"/>
      <c r="WZO132" s="920"/>
      <c r="WZP132" s="920"/>
      <c r="WZQ132" s="920"/>
      <c r="WZR132" s="920"/>
      <c r="WZS132" s="920"/>
      <c r="WZT132" s="920"/>
      <c r="WZU132" s="920"/>
      <c r="WZV132" s="920"/>
      <c r="WZW132" s="920"/>
      <c r="WZX132" s="920"/>
      <c r="WZY132" s="920"/>
      <c r="WZZ132" s="920"/>
      <c r="XAA132" s="920"/>
      <c r="XAB132" s="920"/>
      <c r="XAC132" s="920"/>
      <c r="XAD132" s="920"/>
      <c r="XAE132" s="920"/>
      <c r="XAF132" s="920"/>
      <c r="XAG132" s="920"/>
      <c r="XAH132" s="920"/>
      <c r="XAI132" s="920"/>
      <c r="XAJ132" s="920"/>
      <c r="XAK132" s="920"/>
      <c r="XAL132" s="920"/>
      <c r="XAM132" s="920"/>
      <c r="XAN132" s="920"/>
      <c r="XAO132" s="920"/>
      <c r="XAP132" s="920"/>
      <c r="XAQ132" s="920"/>
      <c r="XAR132" s="920"/>
      <c r="XAS132" s="920"/>
      <c r="XAT132" s="920"/>
      <c r="XAU132" s="920"/>
      <c r="XAV132" s="920"/>
      <c r="XAW132" s="920"/>
      <c r="XAX132" s="920"/>
      <c r="XAY132" s="920"/>
      <c r="XAZ132" s="920"/>
      <c r="XBA132" s="920"/>
      <c r="XBB132" s="920"/>
      <c r="XBC132" s="920"/>
      <c r="XBD132" s="920"/>
      <c r="XBE132" s="920"/>
      <c r="XBF132" s="920"/>
      <c r="XBG132" s="920"/>
      <c r="XBH132" s="920"/>
      <c r="XBI132" s="920"/>
      <c r="XBJ132" s="920"/>
      <c r="XBK132" s="920"/>
      <c r="XBL132" s="920"/>
      <c r="XBM132" s="920"/>
      <c r="XBN132" s="920"/>
      <c r="XBO132" s="920"/>
      <c r="XBP132" s="920"/>
      <c r="XBQ132" s="920"/>
      <c r="XBR132" s="920"/>
      <c r="XBS132" s="920"/>
      <c r="XBT132" s="920"/>
      <c r="XBU132" s="920"/>
      <c r="XBV132" s="920"/>
      <c r="XBW132" s="920"/>
      <c r="XBX132" s="920"/>
      <c r="XBY132" s="920"/>
      <c r="XBZ132" s="920"/>
      <c r="XCA132" s="920"/>
      <c r="XCB132" s="920"/>
      <c r="XCC132" s="920"/>
      <c r="XCD132" s="920"/>
      <c r="XCE132" s="920"/>
      <c r="XCF132" s="920"/>
      <c r="XCG132" s="920"/>
      <c r="XCH132" s="920"/>
      <c r="XCI132" s="920"/>
      <c r="XCJ132" s="920"/>
      <c r="XCK132" s="920"/>
      <c r="XCL132" s="920"/>
      <c r="XCM132" s="920"/>
      <c r="XCN132" s="920"/>
      <c r="XCO132" s="920"/>
      <c r="XCP132" s="920"/>
      <c r="XCQ132" s="920"/>
      <c r="XCR132" s="920"/>
      <c r="XCS132" s="920"/>
      <c r="XCT132" s="920"/>
      <c r="XCU132" s="920"/>
      <c r="XCV132" s="920"/>
      <c r="XCW132" s="920"/>
      <c r="XCX132" s="920"/>
      <c r="XCY132" s="920"/>
      <c r="XCZ132" s="920"/>
      <c r="XDA132" s="920"/>
      <c r="XDB132" s="920"/>
      <c r="XDC132" s="920"/>
      <c r="XDD132" s="920"/>
      <c r="XDE132" s="920"/>
      <c r="XDF132" s="920"/>
      <c r="XDG132" s="920"/>
      <c r="XDH132" s="920"/>
      <c r="XDI132" s="920"/>
      <c r="XDJ132" s="920"/>
      <c r="XDK132" s="920"/>
      <c r="XDL132" s="920"/>
      <c r="XDM132" s="920"/>
      <c r="XDN132" s="920"/>
      <c r="XDO132" s="920"/>
      <c r="XDP132" s="920"/>
      <c r="XDQ132" s="920"/>
      <c r="XDR132" s="920"/>
      <c r="XDS132" s="920"/>
      <c r="XDT132" s="920"/>
      <c r="XDU132" s="920"/>
      <c r="XDV132" s="920"/>
      <c r="XDW132" s="920"/>
      <c r="XDX132" s="920"/>
      <c r="XDY132" s="920"/>
      <c r="XDZ132" s="920"/>
      <c r="XEA132" s="920"/>
      <c r="XEB132" s="920"/>
      <c r="XEC132" s="920"/>
      <c r="XED132" s="920"/>
      <c r="XEE132" s="920"/>
      <c r="XEF132" s="920"/>
      <c r="XEG132" s="920"/>
      <c r="XEH132" s="920"/>
      <c r="XEI132" s="920"/>
      <c r="XEJ132" s="920"/>
      <c r="XEK132" s="920"/>
      <c r="XEL132" s="920"/>
      <c r="XEM132" s="920"/>
      <c r="XEN132" s="920"/>
      <c r="XEO132" s="920"/>
      <c r="XEP132" s="920"/>
      <c r="XEQ132" s="920"/>
      <c r="XER132" s="920"/>
      <c r="XES132" s="920"/>
      <c r="XET132" s="920"/>
      <c r="XEU132" s="920"/>
      <c r="XEV132" s="920"/>
      <c r="XEW132" s="920"/>
      <c r="XEX132" s="920"/>
      <c r="XEY132" s="920"/>
      <c r="XEZ132" s="920"/>
      <c r="XFA132" s="920"/>
      <c r="XFB132" s="920"/>
      <c r="XFC132" s="920"/>
      <c r="XFD132" s="920"/>
    </row>
    <row r="133" s="920" customFormat="true" ht="13.5" hidden="false" customHeight="false" outlineLevel="0" collapsed="false">
      <c r="A133" s="914"/>
      <c r="B133" s="915"/>
      <c r="C133" s="916"/>
      <c r="D133" s="936" t="s">
        <v>1386</v>
      </c>
      <c r="E133" s="937"/>
      <c r="F133" s="919" t="n">
        <f aca="false">SUM(F117:F132)</f>
        <v>0</v>
      </c>
    </row>
    <row r="134" s="920" customFormat="true" ht="13.5" hidden="false" customHeight="false" outlineLevel="0" collapsed="false">
      <c r="A134" s="902"/>
      <c r="B134" s="903"/>
      <c r="C134" s="904"/>
      <c r="D134" s="938"/>
      <c r="E134" s="934"/>
      <c r="F134" s="907"/>
      <c r="WVD134" s="908"/>
      <c r="WVE134" s="908"/>
      <c r="WVF134" s="908"/>
      <c r="WVG134" s="908"/>
      <c r="WVH134" s="908"/>
      <c r="WVI134" s="908"/>
      <c r="WVJ134" s="908"/>
      <c r="WVK134" s="908"/>
      <c r="WVL134" s="908"/>
      <c r="WVM134" s="908"/>
      <c r="WVN134" s="908"/>
      <c r="WVO134" s="908"/>
      <c r="WVP134" s="908"/>
      <c r="WVQ134" s="908"/>
      <c r="WVR134" s="908"/>
      <c r="WVS134" s="908"/>
      <c r="WVT134" s="908"/>
      <c r="WVU134" s="908"/>
      <c r="WVV134" s="908"/>
      <c r="WVW134" s="908"/>
      <c r="WVX134" s="908"/>
      <c r="WVY134" s="908"/>
      <c r="WVZ134" s="908"/>
      <c r="WWA134" s="908"/>
      <c r="WWB134" s="908"/>
      <c r="WWC134" s="908"/>
      <c r="WWD134" s="908"/>
      <c r="WWE134" s="908"/>
      <c r="WWF134" s="908"/>
      <c r="WWG134" s="908"/>
      <c r="WWH134" s="908"/>
      <c r="WWI134" s="908"/>
      <c r="WWJ134" s="908"/>
      <c r="WWK134" s="908"/>
      <c r="WWL134" s="908"/>
      <c r="WWM134" s="908"/>
      <c r="WWN134" s="908"/>
      <c r="WWO134" s="908"/>
      <c r="WWP134" s="908"/>
      <c r="WWQ134" s="908"/>
      <c r="WWR134" s="908"/>
      <c r="WWS134" s="908"/>
      <c r="WWT134" s="908"/>
      <c r="WWU134" s="908"/>
      <c r="WWV134" s="908"/>
      <c r="WWW134" s="908"/>
      <c r="WWX134" s="908"/>
      <c r="WWY134" s="908"/>
      <c r="WWZ134" s="908"/>
      <c r="WXA134" s="908"/>
      <c r="WXB134" s="908"/>
      <c r="WXC134" s="908"/>
      <c r="WXD134" s="908"/>
      <c r="WXE134" s="908"/>
      <c r="WXF134" s="908"/>
      <c r="WXG134" s="908"/>
      <c r="WXH134" s="908"/>
      <c r="WXI134" s="908"/>
      <c r="WXJ134" s="908"/>
      <c r="WXK134" s="908"/>
      <c r="WXL134" s="908"/>
      <c r="WXM134" s="908"/>
      <c r="WXN134" s="908"/>
      <c r="WXO134" s="908"/>
      <c r="WXP134" s="908"/>
      <c r="WXQ134" s="908"/>
      <c r="WXR134" s="908"/>
      <c r="WXS134" s="908"/>
      <c r="WXT134" s="908"/>
      <c r="WXU134" s="908"/>
      <c r="WXV134" s="908"/>
      <c r="WXW134" s="908"/>
      <c r="WXX134" s="908"/>
      <c r="WXY134" s="908"/>
      <c r="WXZ134" s="908"/>
      <c r="WYA134" s="908"/>
      <c r="WYB134" s="908"/>
      <c r="WYC134" s="908"/>
      <c r="WYD134" s="908"/>
      <c r="WYE134" s="908"/>
      <c r="WYF134" s="908"/>
      <c r="WYG134" s="908"/>
      <c r="WYH134" s="908"/>
      <c r="WYI134" s="908"/>
      <c r="WYJ134" s="908"/>
      <c r="WYK134" s="908"/>
      <c r="WYL134" s="908"/>
      <c r="WYM134" s="908"/>
      <c r="WYN134" s="908"/>
      <c r="WYO134" s="908"/>
      <c r="WYP134" s="908"/>
      <c r="WYQ134" s="908"/>
      <c r="WYR134" s="908"/>
      <c r="WYS134" s="908"/>
      <c r="WYT134" s="908"/>
      <c r="WYU134" s="908"/>
      <c r="WYV134" s="908"/>
      <c r="WYW134" s="908"/>
      <c r="WYX134" s="908"/>
      <c r="WYY134" s="908"/>
      <c r="WYZ134" s="908"/>
      <c r="WZA134" s="908"/>
      <c r="WZB134" s="908"/>
      <c r="WZC134" s="908"/>
      <c r="WZD134" s="908"/>
      <c r="WZE134" s="908"/>
      <c r="WZF134" s="908"/>
      <c r="WZG134" s="908"/>
      <c r="WZH134" s="908"/>
      <c r="WZI134" s="908"/>
      <c r="WZJ134" s="908"/>
      <c r="WZK134" s="908"/>
      <c r="WZL134" s="908"/>
      <c r="WZM134" s="908"/>
      <c r="WZN134" s="908"/>
      <c r="WZO134" s="908"/>
      <c r="WZP134" s="908"/>
      <c r="WZQ134" s="908"/>
      <c r="WZR134" s="908"/>
      <c r="WZS134" s="908"/>
      <c r="WZT134" s="908"/>
      <c r="WZU134" s="908"/>
      <c r="WZV134" s="908"/>
      <c r="WZW134" s="908"/>
      <c r="WZX134" s="908"/>
      <c r="WZY134" s="908"/>
      <c r="WZZ134" s="908"/>
      <c r="XAA134" s="908"/>
      <c r="XAB134" s="908"/>
      <c r="XAC134" s="908"/>
      <c r="XAD134" s="908"/>
      <c r="XAE134" s="908"/>
      <c r="XAF134" s="908"/>
      <c r="XAG134" s="908"/>
      <c r="XAH134" s="908"/>
      <c r="XAI134" s="908"/>
      <c r="XAJ134" s="908"/>
      <c r="XAK134" s="908"/>
      <c r="XAL134" s="908"/>
      <c r="XAM134" s="908"/>
      <c r="XAN134" s="908"/>
      <c r="XAO134" s="908"/>
      <c r="XAP134" s="908"/>
      <c r="XAQ134" s="908"/>
      <c r="XAR134" s="908"/>
      <c r="XAS134" s="908"/>
      <c r="XAT134" s="908"/>
      <c r="XAU134" s="908"/>
      <c r="XAV134" s="908"/>
      <c r="XAW134" s="908"/>
      <c r="XAX134" s="908"/>
      <c r="XAY134" s="908"/>
      <c r="XAZ134" s="908"/>
      <c r="XBA134" s="908"/>
      <c r="XBB134" s="908"/>
      <c r="XBC134" s="908"/>
      <c r="XBD134" s="908"/>
      <c r="XBE134" s="908"/>
      <c r="XBF134" s="908"/>
      <c r="XBG134" s="908"/>
      <c r="XBH134" s="908"/>
      <c r="XBI134" s="908"/>
      <c r="XBJ134" s="908"/>
      <c r="XBK134" s="908"/>
      <c r="XBL134" s="908"/>
      <c r="XBM134" s="908"/>
      <c r="XBN134" s="908"/>
      <c r="XBO134" s="908"/>
      <c r="XBP134" s="908"/>
      <c r="XBQ134" s="908"/>
      <c r="XBR134" s="908"/>
      <c r="XBS134" s="908"/>
      <c r="XBT134" s="908"/>
      <c r="XBU134" s="908"/>
      <c r="XBV134" s="908"/>
      <c r="XBW134" s="908"/>
      <c r="XBX134" s="908"/>
      <c r="XBY134" s="908"/>
      <c r="XBZ134" s="908"/>
      <c r="XCA134" s="908"/>
      <c r="XCB134" s="908"/>
      <c r="XCC134" s="908"/>
      <c r="XCD134" s="908"/>
      <c r="XCE134" s="908"/>
      <c r="XCF134" s="908"/>
      <c r="XCG134" s="908"/>
      <c r="XCH134" s="908"/>
      <c r="XCI134" s="908"/>
      <c r="XCJ134" s="908"/>
      <c r="XCK134" s="908"/>
      <c r="XCL134" s="908"/>
      <c r="XCM134" s="908"/>
      <c r="XCN134" s="908"/>
      <c r="XCO134" s="908"/>
      <c r="XCP134" s="908"/>
      <c r="XCQ134" s="908"/>
      <c r="XCR134" s="908"/>
      <c r="XCS134" s="908"/>
      <c r="XCT134" s="908"/>
      <c r="XCU134" s="908"/>
      <c r="XCV134" s="908"/>
      <c r="XCW134" s="908"/>
      <c r="XCX134" s="908"/>
      <c r="XCY134" s="908"/>
      <c r="XCZ134" s="908"/>
      <c r="XDA134" s="908"/>
      <c r="XDB134" s="908"/>
      <c r="XDC134" s="908"/>
      <c r="XDD134" s="908"/>
      <c r="XDE134" s="908"/>
      <c r="XDF134" s="908"/>
      <c r="XDG134" s="908"/>
      <c r="XDH134" s="908"/>
      <c r="XDI134" s="908"/>
      <c r="XDJ134" s="908"/>
      <c r="XDK134" s="908"/>
      <c r="XDL134" s="908"/>
      <c r="XDM134" s="908"/>
      <c r="XDN134" s="908"/>
      <c r="XDO134" s="908"/>
      <c r="XDP134" s="908"/>
      <c r="XDQ134" s="908"/>
      <c r="XDR134" s="908"/>
      <c r="XDS134" s="908"/>
      <c r="XDT134" s="908"/>
      <c r="XDU134" s="908"/>
      <c r="XDV134" s="908"/>
      <c r="XDW134" s="908"/>
      <c r="XDX134" s="908"/>
      <c r="XDY134" s="908"/>
      <c r="XDZ134" s="908"/>
      <c r="XEA134" s="908"/>
      <c r="XEB134" s="908"/>
      <c r="XEC134" s="908"/>
      <c r="XED134" s="908"/>
      <c r="XEE134" s="908"/>
      <c r="XEF134" s="908"/>
      <c r="XEG134" s="908"/>
      <c r="XEH134" s="908"/>
      <c r="XEI134" s="908"/>
      <c r="XEJ134" s="908"/>
      <c r="XEK134" s="908"/>
      <c r="XEL134" s="908"/>
      <c r="XEM134" s="908"/>
      <c r="XEN134" s="908"/>
      <c r="XEO134" s="908"/>
      <c r="XEP134" s="908"/>
      <c r="XEQ134" s="908"/>
      <c r="XER134" s="908"/>
      <c r="XES134" s="908"/>
      <c r="XET134" s="908"/>
      <c r="XEU134" s="908"/>
      <c r="XEV134" s="908"/>
      <c r="XEW134" s="908"/>
      <c r="XEX134" s="908"/>
      <c r="XEY134" s="908"/>
      <c r="XEZ134" s="908"/>
      <c r="XFA134" s="908"/>
      <c r="XFB134" s="908"/>
      <c r="XFC134" s="908"/>
      <c r="XFD134" s="908"/>
    </row>
    <row r="135" s="920" customFormat="true" ht="13.5" hidden="false" customHeight="false" outlineLevel="0" collapsed="false">
      <c r="A135" s="902"/>
      <c r="B135" s="903"/>
      <c r="C135" s="904"/>
      <c r="D135" s="938"/>
      <c r="E135" s="934"/>
      <c r="F135" s="907"/>
      <c r="WVD135" s="913"/>
      <c r="WVE135" s="913"/>
      <c r="WVF135" s="913"/>
      <c r="WVG135" s="913"/>
      <c r="WVH135" s="913"/>
      <c r="WVI135" s="913"/>
      <c r="WVJ135" s="913"/>
      <c r="WVK135" s="913"/>
      <c r="WVL135" s="913"/>
      <c r="WVM135" s="913"/>
      <c r="WVN135" s="913"/>
      <c r="WVO135" s="913"/>
      <c r="WVP135" s="913"/>
      <c r="WVQ135" s="913"/>
      <c r="WVR135" s="913"/>
      <c r="WVS135" s="913"/>
      <c r="WVT135" s="913"/>
      <c r="WVU135" s="913"/>
      <c r="WVV135" s="913"/>
      <c r="WVW135" s="913"/>
      <c r="WVX135" s="913"/>
      <c r="WVY135" s="913"/>
      <c r="WVZ135" s="913"/>
      <c r="WWA135" s="913"/>
      <c r="WWB135" s="913"/>
      <c r="WWC135" s="913"/>
      <c r="WWD135" s="913"/>
      <c r="WWE135" s="913"/>
      <c r="WWF135" s="913"/>
      <c r="WWG135" s="913"/>
      <c r="WWH135" s="913"/>
      <c r="WWI135" s="913"/>
      <c r="WWJ135" s="913"/>
      <c r="WWK135" s="913"/>
      <c r="WWL135" s="913"/>
      <c r="WWM135" s="913"/>
      <c r="WWN135" s="913"/>
      <c r="WWO135" s="913"/>
      <c r="WWP135" s="913"/>
      <c r="WWQ135" s="913"/>
      <c r="WWR135" s="913"/>
      <c r="WWS135" s="913"/>
      <c r="WWT135" s="913"/>
      <c r="WWU135" s="913"/>
      <c r="WWV135" s="913"/>
      <c r="WWW135" s="913"/>
      <c r="WWX135" s="913"/>
      <c r="WWY135" s="913"/>
      <c r="WWZ135" s="913"/>
      <c r="WXA135" s="913"/>
      <c r="WXB135" s="913"/>
      <c r="WXC135" s="913"/>
      <c r="WXD135" s="913"/>
      <c r="WXE135" s="913"/>
      <c r="WXF135" s="913"/>
      <c r="WXG135" s="913"/>
      <c r="WXH135" s="913"/>
      <c r="WXI135" s="913"/>
      <c r="WXJ135" s="913"/>
      <c r="WXK135" s="913"/>
      <c r="WXL135" s="913"/>
      <c r="WXM135" s="913"/>
      <c r="WXN135" s="913"/>
      <c r="WXO135" s="913"/>
      <c r="WXP135" s="913"/>
      <c r="WXQ135" s="913"/>
      <c r="WXR135" s="913"/>
      <c r="WXS135" s="913"/>
      <c r="WXT135" s="913"/>
      <c r="WXU135" s="913"/>
      <c r="WXV135" s="913"/>
      <c r="WXW135" s="913"/>
      <c r="WXX135" s="913"/>
      <c r="WXY135" s="913"/>
      <c r="WXZ135" s="913"/>
      <c r="WYA135" s="913"/>
      <c r="WYB135" s="913"/>
      <c r="WYC135" s="913"/>
      <c r="WYD135" s="913"/>
      <c r="WYE135" s="913"/>
      <c r="WYF135" s="913"/>
      <c r="WYG135" s="913"/>
      <c r="WYH135" s="913"/>
      <c r="WYI135" s="913"/>
      <c r="WYJ135" s="913"/>
      <c r="WYK135" s="913"/>
      <c r="WYL135" s="913"/>
      <c r="WYM135" s="913"/>
      <c r="WYN135" s="913"/>
      <c r="WYO135" s="913"/>
      <c r="WYP135" s="913"/>
      <c r="WYQ135" s="913"/>
      <c r="WYR135" s="913"/>
      <c r="WYS135" s="913"/>
      <c r="WYT135" s="913"/>
      <c r="WYU135" s="913"/>
      <c r="WYV135" s="913"/>
      <c r="WYW135" s="913"/>
      <c r="WYX135" s="913"/>
      <c r="WYY135" s="913"/>
      <c r="WYZ135" s="913"/>
      <c r="WZA135" s="913"/>
      <c r="WZB135" s="913"/>
      <c r="WZC135" s="913"/>
      <c r="WZD135" s="913"/>
      <c r="WZE135" s="913"/>
      <c r="WZF135" s="913"/>
      <c r="WZG135" s="913"/>
      <c r="WZH135" s="913"/>
      <c r="WZI135" s="913"/>
      <c r="WZJ135" s="913"/>
      <c r="WZK135" s="913"/>
      <c r="WZL135" s="913"/>
      <c r="WZM135" s="913"/>
      <c r="WZN135" s="913"/>
      <c r="WZO135" s="913"/>
      <c r="WZP135" s="913"/>
      <c r="WZQ135" s="913"/>
      <c r="WZR135" s="913"/>
      <c r="WZS135" s="913"/>
      <c r="WZT135" s="913"/>
      <c r="WZU135" s="913"/>
      <c r="WZV135" s="913"/>
      <c r="WZW135" s="913"/>
      <c r="WZX135" s="913"/>
      <c r="WZY135" s="913"/>
      <c r="WZZ135" s="913"/>
      <c r="XAA135" s="913"/>
      <c r="XAB135" s="913"/>
      <c r="XAC135" s="913"/>
      <c r="XAD135" s="913"/>
      <c r="XAE135" s="913"/>
      <c r="XAF135" s="913"/>
      <c r="XAG135" s="913"/>
      <c r="XAH135" s="913"/>
      <c r="XAI135" s="913"/>
      <c r="XAJ135" s="913"/>
      <c r="XAK135" s="913"/>
      <c r="XAL135" s="913"/>
      <c r="XAM135" s="913"/>
      <c r="XAN135" s="913"/>
      <c r="XAO135" s="913"/>
      <c r="XAP135" s="913"/>
      <c r="XAQ135" s="913"/>
      <c r="XAR135" s="913"/>
      <c r="XAS135" s="913"/>
      <c r="XAT135" s="913"/>
      <c r="XAU135" s="913"/>
      <c r="XAV135" s="913"/>
      <c r="XAW135" s="913"/>
      <c r="XAX135" s="913"/>
      <c r="XAY135" s="913"/>
      <c r="XAZ135" s="913"/>
      <c r="XBA135" s="913"/>
      <c r="XBB135" s="913"/>
      <c r="XBC135" s="913"/>
      <c r="XBD135" s="913"/>
      <c r="XBE135" s="913"/>
      <c r="XBF135" s="913"/>
      <c r="XBG135" s="913"/>
      <c r="XBH135" s="913"/>
      <c r="XBI135" s="913"/>
      <c r="XBJ135" s="913"/>
      <c r="XBK135" s="913"/>
      <c r="XBL135" s="913"/>
      <c r="XBM135" s="913"/>
      <c r="XBN135" s="913"/>
      <c r="XBO135" s="913"/>
      <c r="XBP135" s="913"/>
      <c r="XBQ135" s="913"/>
      <c r="XBR135" s="913"/>
      <c r="XBS135" s="913"/>
      <c r="XBT135" s="913"/>
      <c r="XBU135" s="913"/>
      <c r="XBV135" s="913"/>
      <c r="XBW135" s="913"/>
      <c r="XBX135" s="913"/>
      <c r="XBY135" s="913"/>
      <c r="XBZ135" s="913"/>
      <c r="XCA135" s="913"/>
      <c r="XCB135" s="913"/>
      <c r="XCC135" s="913"/>
      <c r="XCD135" s="913"/>
      <c r="XCE135" s="913"/>
      <c r="XCF135" s="913"/>
      <c r="XCG135" s="913"/>
      <c r="XCH135" s="913"/>
      <c r="XCI135" s="913"/>
      <c r="XCJ135" s="913"/>
      <c r="XCK135" s="913"/>
      <c r="XCL135" s="913"/>
      <c r="XCM135" s="913"/>
      <c r="XCN135" s="913"/>
      <c r="XCO135" s="913"/>
      <c r="XCP135" s="913"/>
      <c r="XCQ135" s="913"/>
      <c r="XCR135" s="913"/>
      <c r="XCS135" s="913"/>
      <c r="XCT135" s="913"/>
      <c r="XCU135" s="913"/>
      <c r="XCV135" s="913"/>
      <c r="XCW135" s="913"/>
      <c r="XCX135" s="913"/>
      <c r="XCY135" s="913"/>
      <c r="XCZ135" s="913"/>
      <c r="XDA135" s="913"/>
      <c r="XDB135" s="913"/>
      <c r="XDC135" s="913"/>
      <c r="XDD135" s="913"/>
      <c r="XDE135" s="913"/>
      <c r="XDF135" s="913"/>
      <c r="XDG135" s="913"/>
      <c r="XDH135" s="913"/>
      <c r="XDI135" s="913"/>
      <c r="XDJ135" s="913"/>
      <c r="XDK135" s="913"/>
      <c r="XDL135" s="913"/>
      <c r="XDM135" s="913"/>
      <c r="XDN135" s="913"/>
      <c r="XDO135" s="913"/>
      <c r="XDP135" s="913"/>
      <c r="XDQ135" s="913"/>
      <c r="XDR135" s="913"/>
      <c r="XDS135" s="913"/>
      <c r="XDT135" s="913"/>
      <c r="XDU135" s="913"/>
      <c r="XDV135" s="913"/>
      <c r="XDW135" s="913"/>
      <c r="XDX135" s="913"/>
      <c r="XDY135" s="913"/>
      <c r="XDZ135" s="913"/>
      <c r="XEA135" s="913"/>
      <c r="XEB135" s="913"/>
      <c r="XEC135" s="913"/>
      <c r="XED135" s="913"/>
      <c r="XEE135" s="913"/>
      <c r="XEF135" s="913"/>
      <c r="XEG135" s="913"/>
      <c r="XEH135" s="913"/>
      <c r="XEI135" s="913"/>
      <c r="XEJ135" s="913"/>
      <c r="XEK135" s="913"/>
      <c r="XEL135" s="913"/>
      <c r="XEM135" s="913"/>
      <c r="XEN135" s="913"/>
      <c r="XEO135" s="913"/>
      <c r="XEP135" s="913"/>
      <c r="XEQ135" s="913"/>
      <c r="XER135" s="913"/>
      <c r="XES135" s="913"/>
      <c r="XET135" s="913"/>
      <c r="XEU135" s="913"/>
      <c r="XEV135" s="913"/>
      <c r="XEW135" s="913"/>
      <c r="XEX135" s="913"/>
      <c r="XEY135" s="913"/>
      <c r="XEZ135" s="913"/>
      <c r="XFA135" s="913"/>
      <c r="XFB135" s="913"/>
      <c r="XFC135" s="913"/>
      <c r="XFD135" s="913"/>
    </row>
    <row r="136" customFormat="false" ht="13.5" hidden="false" customHeight="true" outlineLevel="0" collapsed="false">
      <c r="F136" s="912"/>
      <c r="WVD136" s="913"/>
      <c r="WVE136" s="913"/>
      <c r="WVF136" s="913"/>
      <c r="WVG136" s="913"/>
      <c r="WVH136" s="913"/>
      <c r="WVI136" s="913"/>
      <c r="WVJ136" s="913"/>
      <c r="WVK136" s="913"/>
      <c r="WVL136" s="913"/>
      <c r="WVM136" s="913"/>
      <c r="WVN136" s="913"/>
      <c r="WVO136" s="913"/>
      <c r="WVP136" s="913"/>
      <c r="WVQ136" s="913"/>
      <c r="WVR136" s="913"/>
      <c r="WVS136" s="913"/>
      <c r="WVT136" s="913"/>
      <c r="WVU136" s="913"/>
      <c r="WVV136" s="913"/>
      <c r="WVW136" s="913"/>
      <c r="WVX136" s="913"/>
      <c r="WVY136" s="913"/>
      <c r="WVZ136" s="913"/>
      <c r="WWA136" s="913"/>
      <c r="WWB136" s="913"/>
      <c r="WWC136" s="913"/>
      <c r="WWD136" s="913"/>
      <c r="WWE136" s="913"/>
      <c r="WWF136" s="913"/>
      <c r="WWG136" s="913"/>
      <c r="WWH136" s="913"/>
      <c r="WWI136" s="913"/>
      <c r="WWJ136" s="913"/>
      <c r="WWK136" s="913"/>
      <c r="WWL136" s="913"/>
      <c r="WWM136" s="913"/>
      <c r="WWN136" s="913"/>
      <c r="WWO136" s="913"/>
      <c r="WWP136" s="913"/>
      <c r="WWQ136" s="913"/>
      <c r="WWR136" s="913"/>
      <c r="WWS136" s="913"/>
      <c r="WWT136" s="913"/>
      <c r="WWU136" s="913"/>
      <c r="WWV136" s="913"/>
      <c r="WWW136" s="913"/>
      <c r="WWX136" s="913"/>
      <c r="WWY136" s="913"/>
      <c r="WWZ136" s="913"/>
      <c r="WXA136" s="913"/>
      <c r="WXB136" s="913"/>
      <c r="WXC136" s="913"/>
      <c r="WXD136" s="913"/>
      <c r="WXE136" s="913"/>
      <c r="WXF136" s="913"/>
      <c r="WXG136" s="913"/>
      <c r="WXH136" s="913"/>
      <c r="WXI136" s="913"/>
      <c r="WXJ136" s="913"/>
      <c r="WXK136" s="913"/>
      <c r="WXL136" s="913"/>
      <c r="WXM136" s="913"/>
      <c r="WXN136" s="913"/>
      <c r="WXO136" s="913"/>
      <c r="WXP136" s="913"/>
      <c r="WXQ136" s="913"/>
      <c r="WXR136" s="913"/>
      <c r="WXS136" s="913"/>
      <c r="WXT136" s="913"/>
      <c r="WXU136" s="913"/>
      <c r="WXV136" s="913"/>
      <c r="WXW136" s="913"/>
      <c r="WXX136" s="913"/>
      <c r="WXY136" s="913"/>
      <c r="WXZ136" s="913"/>
      <c r="WYA136" s="913"/>
      <c r="WYB136" s="913"/>
      <c r="WYC136" s="913"/>
      <c r="WYD136" s="913"/>
      <c r="WYE136" s="913"/>
      <c r="WYF136" s="913"/>
      <c r="WYG136" s="913"/>
      <c r="WYH136" s="913"/>
      <c r="WYI136" s="913"/>
      <c r="WYJ136" s="913"/>
      <c r="WYK136" s="913"/>
      <c r="WYL136" s="913"/>
      <c r="WYM136" s="913"/>
      <c r="WYN136" s="913"/>
      <c r="WYO136" s="913"/>
      <c r="WYP136" s="913"/>
      <c r="WYQ136" s="913"/>
      <c r="WYR136" s="913"/>
      <c r="WYS136" s="913"/>
      <c r="WYT136" s="913"/>
      <c r="WYU136" s="913"/>
      <c r="WYV136" s="913"/>
      <c r="WYW136" s="913"/>
      <c r="WYX136" s="913"/>
      <c r="WYY136" s="913"/>
      <c r="WYZ136" s="913"/>
      <c r="WZA136" s="913"/>
      <c r="WZB136" s="913"/>
      <c r="WZC136" s="913"/>
      <c r="WZD136" s="913"/>
      <c r="WZE136" s="913"/>
      <c r="WZF136" s="913"/>
      <c r="WZG136" s="913"/>
      <c r="WZH136" s="913"/>
      <c r="WZI136" s="913"/>
      <c r="WZJ136" s="913"/>
      <c r="WZK136" s="913"/>
      <c r="WZL136" s="913"/>
      <c r="WZM136" s="913"/>
      <c r="WZN136" s="913"/>
      <c r="WZO136" s="913"/>
      <c r="WZP136" s="913"/>
      <c r="WZQ136" s="913"/>
      <c r="WZR136" s="913"/>
      <c r="WZS136" s="913"/>
      <c r="WZT136" s="913"/>
      <c r="WZU136" s="913"/>
      <c r="WZV136" s="913"/>
      <c r="WZW136" s="913"/>
      <c r="WZX136" s="913"/>
      <c r="WZY136" s="913"/>
      <c r="WZZ136" s="913"/>
      <c r="XAA136" s="913"/>
      <c r="XAB136" s="913"/>
      <c r="XAC136" s="913"/>
      <c r="XAD136" s="913"/>
      <c r="XAE136" s="913"/>
      <c r="XAF136" s="913"/>
      <c r="XAG136" s="913"/>
      <c r="XAH136" s="913"/>
      <c r="XAI136" s="913"/>
      <c r="XAJ136" s="913"/>
      <c r="XAK136" s="913"/>
      <c r="XAL136" s="913"/>
      <c r="XAM136" s="913"/>
      <c r="XAN136" s="913"/>
      <c r="XAO136" s="913"/>
      <c r="XAP136" s="913"/>
      <c r="XAQ136" s="913"/>
      <c r="XAR136" s="913"/>
      <c r="XAS136" s="913"/>
      <c r="XAT136" s="913"/>
      <c r="XAU136" s="913"/>
      <c r="XAV136" s="913"/>
      <c r="XAW136" s="913"/>
      <c r="XAX136" s="913"/>
      <c r="XAY136" s="913"/>
      <c r="XAZ136" s="913"/>
      <c r="XBA136" s="913"/>
      <c r="XBB136" s="913"/>
      <c r="XBC136" s="913"/>
      <c r="XBD136" s="913"/>
      <c r="XBE136" s="913"/>
      <c r="XBF136" s="913"/>
      <c r="XBG136" s="913"/>
      <c r="XBH136" s="913"/>
      <c r="XBI136" s="913"/>
      <c r="XBJ136" s="913"/>
      <c r="XBK136" s="913"/>
      <c r="XBL136" s="913"/>
      <c r="XBM136" s="913"/>
      <c r="XBN136" s="913"/>
      <c r="XBO136" s="913"/>
      <c r="XBP136" s="913"/>
      <c r="XBQ136" s="913"/>
      <c r="XBR136" s="913"/>
      <c r="XBS136" s="913"/>
      <c r="XBT136" s="913"/>
      <c r="XBU136" s="913"/>
      <c r="XBV136" s="913"/>
      <c r="XBW136" s="913"/>
      <c r="XBX136" s="913"/>
      <c r="XBY136" s="913"/>
      <c r="XBZ136" s="913"/>
      <c r="XCA136" s="913"/>
      <c r="XCB136" s="913"/>
      <c r="XCC136" s="913"/>
      <c r="XCD136" s="913"/>
      <c r="XCE136" s="913"/>
      <c r="XCF136" s="913"/>
      <c r="XCG136" s="913"/>
      <c r="XCH136" s="913"/>
      <c r="XCI136" s="913"/>
      <c r="XCJ136" s="913"/>
      <c r="XCK136" s="913"/>
      <c r="XCL136" s="913"/>
      <c r="XCM136" s="913"/>
      <c r="XCN136" s="913"/>
      <c r="XCO136" s="913"/>
      <c r="XCP136" s="913"/>
      <c r="XCQ136" s="913"/>
      <c r="XCR136" s="913"/>
      <c r="XCS136" s="913"/>
      <c r="XCT136" s="913"/>
      <c r="XCU136" s="913"/>
      <c r="XCV136" s="913"/>
      <c r="XCW136" s="913"/>
      <c r="XCX136" s="913"/>
      <c r="XCY136" s="913"/>
      <c r="XCZ136" s="913"/>
      <c r="XDA136" s="913"/>
      <c r="XDB136" s="913"/>
      <c r="XDC136" s="913"/>
      <c r="XDD136" s="913"/>
      <c r="XDE136" s="913"/>
      <c r="XDF136" s="913"/>
      <c r="XDG136" s="913"/>
      <c r="XDH136" s="913"/>
      <c r="XDI136" s="913"/>
      <c r="XDJ136" s="913"/>
      <c r="XDK136" s="913"/>
      <c r="XDL136" s="913"/>
      <c r="XDM136" s="913"/>
      <c r="XDN136" s="913"/>
      <c r="XDO136" s="913"/>
      <c r="XDP136" s="913"/>
      <c r="XDQ136" s="913"/>
      <c r="XDR136" s="913"/>
      <c r="XDS136" s="913"/>
      <c r="XDT136" s="913"/>
      <c r="XDU136" s="913"/>
      <c r="XDV136" s="913"/>
      <c r="XDW136" s="913"/>
      <c r="XDX136" s="913"/>
      <c r="XDY136" s="913"/>
      <c r="XDZ136" s="913"/>
      <c r="XEA136" s="913"/>
      <c r="XEB136" s="913"/>
      <c r="XEC136" s="913"/>
      <c r="XED136" s="913"/>
      <c r="XEE136" s="913"/>
      <c r="XEF136" s="913"/>
      <c r="XEG136" s="913"/>
      <c r="XEH136" s="913"/>
      <c r="XEI136" s="913"/>
      <c r="XEJ136" s="913"/>
      <c r="XEK136" s="913"/>
      <c r="XEL136" s="913"/>
      <c r="XEM136" s="913"/>
      <c r="XEN136" s="913"/>
      <c r="XEO136" s="913"/>
      <c r="XEP136" s="913"/>
      <c r="XEQ136" s="913"/>
      <c r="XER136" s="913"/>
      <c r="XES136" s="913"/>
      <c r="XET136" s="913"/>
      <c r="XEU136" s="913"/>
      <c r="XEV136" s="913"/>
      <c r="XEW136" s="913"/>
      <c r="XEX136" s="913"/>
      <c r="XEY136" s="913"/>
      <c r="XEZ136" s="913"/>
      <c r="XFA136" s="913"/>
      <c r="XFB136" s="913"/>
      <c r="XFC136" s="913"/>
      <c r="XFD136" s="913"/>
    </row>
    <row r="137" s="913" customFormat="true" ht="13.5" hidden="false" customHeight="false" outlineLevel="0" collapsed="false">
      <c r="A137" s="902"/>
      <c r="B137" s="956" t="s">
        <v>1387</v>
      </c>
      <c r="C137" s="957"/>
      <c r="D137" s="958"/>
      <c r="E137" s="907"/>
      <c r="F137" s="959"/>
    </row>
    <row r="138" s="913" customFormat="true" ht="13.5" hidden="false" customHeight="true" outlineLevel="0" collapsed="false">
      <c r="A138" s="902"/>
      <c r="B138" s="929"/>
      <c r="C138" s="957"/>
      <c r="D138" s="958"/>
      <c r="E138" s="907"/>
      <c r="F138" s="959"/>
    </row>
    <row r="139" s="913" customFormat="true" ht="13.5" hidden="false" customHeight="true" outlineLevel="0" collapsed="false">
      <c r="A139" s="902"/>
      <c r="B139" s="929"/>
      <c r="C139" s="957"/>
      <c r="D139" s="958"/>
      <c r="E139" s="907"/>
      <c r="F139" s="959"/>
    </row>
    <row r="140" s="913" customFormat="true" ht="13.5" hidden="false" customHeight="false" outlineLevel="0" collapsed="false">
      <c r="A140" s="902"/>
      <c r="B140" s="929" t="str">
        <f aca="false">A11</f>
        <v>VI.1.    PRIPREMNI I ZEMLJANI RADOVI</v>
      </c>
      <c r="C140" s="957"/>
      <c r="D140" s="960" t="s">
        <v>245</v>
      </c>
      <c r="E140" s="961"/>
      <c r="F140" s="907" t="n">
        <f aca="false">F41</f>
        <v>0</v>
      </c>
    </row>
    <row r="141" s="913" customFormat="true" ht="13.5" hidden="false" customHeight="false" outlineLevel="0" collapsed="false">
      <c r="A141" s="902"/>
      <c r="B141" s="929"/>
      <c r="C141" s="957"/>
      <c r="D141" s="960"/>
      <c r="E141" s="961"/>
      <c r="F141" s="907"/>
    </row>
    <row r="142" s="913" customFormat="true" ht="13.5" hidden="false" customHeight="false" outlineLevel="0" collapsed="false">
      <c r="A142" s="902"/>
      <c r="B142" s="929" t="str">
        <f aca="false">A44</f>
        <v>VI.2.    BETONSKI  I  ARMIRANO - BETONSKI  RADOVI</v>
      </c>
      <c r="C142" s="957"/>
      <c r="D142" s="960" t="s">
        <v>245</v>
      </c>
      <c r="E142" s="961"/>
      <c r="F142" s="907" t="n">
        <f aca="false">F64</f>
        <v>0</v>
      </c>
    </row>
    <row r="143" s="913" customFormat="true" ht="13.5" hidden="false" customHeight="false" outlineLevel="0" collapsed="false">
      <c r="A143" s="902"/>
      <c r="B143" s="929"/>
      <c r="C143" s="957"/>
      <c r="D143" s="960"/>
      <c r="E143" s="961"/>
      <c r="F143" s="907"/>
    </row>
    <row r="144" s="913" customFormat="true" ht="13.5" hidden="false" customHeight="false" outlineLevel="0" collapsed="false">
      <c r="A144" s="902"/>
      <c r="B144" s="929" t="str">
        <f aca="false">A66</f>
        <v>VI.3.    ZIDARSKI  RADOVI</v>
      </c>
      <c r="C144" s="957"/>
      <c r="D144" s="960" t="s">
        <v>245</v>
      </c>
      <c r="E144" s="961"/>
      <c r="F144" s="907" t="n">
        <f aca="false">F88</f>
        <v>0</v>
      </c>
    </row>
    <row r="145" s="913" customFormat="true" ht="13.5" hidden="false" customHeight="false" outlineLevel="0" collapsed="false">
      <c r="A145" s="902"/>
      <c r="B145" s="929"/>
      <c r="C145" s="957"/>
      <c r="D145" s="960"/>
      <c r="E145" s="961"/>
      <c r="F145" s="907"/>
    </row>
    <row r="146" s="913" customFormat="true" ht="13.5" hidden="false" customHeight="false" outlineLevel="0" collapsed="false">
      <c r="A146" s="902"/>
      <c r="B146" s="929" t="str">
        <f aca="false">A90</f>
        <v>VI.4.  RAZNI RADOVI</v>
      </c>
      <c r="C146" s="957"/>
      <c r="D146" s="960" t="s">
        <v>245</v>
      </c>
      <c r="E146" s="961"/>
      <c r="F146" s="907" t="n">
        <f aca="false">F97</f>
        <v>0</v>
      </c>
    </row>
    <row r="147" s="913" customFormat="true" ht="13.5" hidden="false" customHeight="false" outlineLevel="0" collapsed="false">
      <c r="A147" s="902"/>
      <c r="B147" s="929"/>
      <c r="C147" s="957"/>
      <c r="D147" s="960"/>
      <c r="E147" s="961"/>
      <c r="F147" s="907"/>
    </row>
    <row r="148" s="913" customFormat="true" ht="13.5" hidden="false" customHeight="false" outlineLevel="0" collapsed="false">
      <c r="A148" s="902"/>
      <c r="B148" s="929" t="str">
        <f aca="false">A99</f>
        <v>VI.5.   OPREMA</v>
      </c>
      <c r="C148" s="957"/>
      <c r="D148" s="960" t="s">
        <v>245</v>
      </c>
      <c r="E148" s="961"/>
      <c r="F148" s="907" t="n">
        <f aca="false">F110</f>
        <v>0</v>
      </c>
    </row>
    <row r="149" s="913" customFormat="true" ht="13.5" hidden="false" customHeight="false" outlineLevel="0" collapsed="false">
      <c r="A149" s="902"/>
      <c r="B149" s="929"/>
      <c r="C149" s="957"/>
      <c r="D149" s="960"/>
      <c r="E149" s="961"/>
      <c r="F149" s="907"/>
    </row>
    <row r="150" s="913" customFormat="true" ht="13.5" hidden="false" customHeight="false" outlineLevel="0" collapsed="false">
      <c r="A150" s="902"/>
      <c r="B150" s="929" t="str">
        <f aca="false">A112</f>
        <v>VI.6.   HORTIKULTURA</v>
      </c>
      <c r="C150" s="957"/>
      <c r="D150" s="960" t="s">
        <v>245</v>
      </c>
      <c r="E150" s="961"/>
      <c r="F150" s="907" t="n">
        <f aca="false">F133</f>
        <v>0</v>
      </c>
    </row>
    <row r="151" s="913" customFormat="true" ht="13.5" hidden="false" customHeight="false" outlineLevel="0" collapsed="false">
      <c r="A151" s="902"/>
      <c r="B151" s="929"/>
      <c r="C151" s="957"/>
      <c r="D151" s="960"/>
      <c r="E151" s="961"/>
      <c r="F151" s="907"/>
      <c r="WVD151" s="962"/>
      <c r="WVE151" s="962"/>
      <c r="WVF151" s="962"/>
      <c r="WVG151" s="962"/>
      <c r="WVH151" s="962"/>
      <c r="WVI151" s="962"/>
      <c r="WVJ151" s="962"/>
      <c r="WVK151" s="962"/>
      <c r="WVL151" s="962"/>
      <c r="WVM151" s="962"/>
      <c r="WVN151" s="962"/>
      <c r="WVO151" s="962"/>
      <c r="WVP151" s="962"/>
      <c r="WVQ151" s="962"/>
      <c r="WVR151" s="962"/>
      <c r="WVS151" s="962"/>
      <c r="WVT151" s="962"/>
      <c r="WVU151" s="962"/>
      <c r="WVV151" s="962"/>
      <c r="WVW151" s="962"/>
      <c r="WVX151" s="962"/>
      <c r="WVY151" s="962"/>
      <c r="WVZ151" s="962"/>
      <c r="WWA151" s="962"/>
      <c r="WWB151" s="962"/>
      <c r="WWC151" s="962"/>
      <c r="WWD151" s="962"/>
      <c r="WWE151" s="962"/>
      <c r="WWF151" s="962"/>
      <c r="WWG151" s="962"/>
      <c r="WWH151" s="962"/>
      <c r="WWI151" s="962"/>
      <c r="WWJ151" s="962"/>
      <c r="WWK151" s="962"/>
      <c r="WWL151" s="962"/>
      <c r="WWM151" s="962"/>
      <c r="WWN151" s="962"/>
      <c r="WWO151" s="962"/>
      <c r="WWP151" s="962"/>
      <c r="WWQ151" s="962"/>
      <c r="WWR151" s="962"/>
      <c r="WWS151" s="962"/>
      <c r="WWT151" s="962"/>
      <c r="WWU151" s="962"/>
      <c r="WWV151" s="962"/>
      <c r="WWW151" s="962"/>
      <c r="WWX151" s="962"/>
      <c r="WWY151" s="962"/>
      <c r="WWZ151" s="962"/>
      <c r="WXA151" s="962"/>
      <c r="WXB151" s="962"/>
      <c r="WXC151" s="962"/>
      <c r="WXD151" s="962"/>
      <c r="WXE151" s="962"/>
      <c r="WXF151" s="962"/>
      <c r="WXG151" s="962"/>
      <c r="WXH151" s="962"/>
      <c r="WXI151" s="962"/>
      <c r="WXJ151" s="962"/>
      <c r="WXK151" s="962"/>
      <c r="WXL151" s="962"/>
      <c r="WXM151" s="962"/>
      <c r="WXN151" s="962"/>
      <c r="WXO151" s="962"/>
      <c r="WXP151" s="962"/>
      <c r="WXQ151" s="962"/>
      <c r="WXR151" s="962"/>
      <c r="WXS151" s="962"/>
      <c r="WXT151" s="962"/>
      <c r="WXU151" s="962"/>
      <c r="WXV151" s="962"/>
      <c r="WXW151" s="962"/>
      <c r="WXX151" s="962"/>
      <c r="WXY151" s="962"/>
      <c r="WXZ151" s="962"/>
      <c r="WYA151" s="962"/>
      <c r="WYB151" s="962"/>
      <c r="WYC151" s="962"/>
      <c r="WYD151" s="962"/>
      <c r="WYE151" s="962"/>
      <c r="WYF151" s="962"/>
      <c r="WYG151" s="962"/>
      <c r="WYH151" s="962"/>
      <c r="WYI151" s="962"/>
      <c r="WYJ151" s="962"/>
      <c r="WYK151" s="962"/>
      <c r="WYL151" s="962"/>
      <c r="WYM151" s="962"/>
      <c r="WYN151" s="962"/>
      <c r="WYO151" s="962"/>
      <c r="WYP151" s="962"/>
      <c r="WYQ151" s="962"/>
      <c r="WYR151" s="962"/>
      <c r="WYS151" s="962"/>
      <c r="WYT151" s="962"/>
      <c r="WYU151" s="962"/>
      <c r="WYV151" s="962"/>
      <c r="WYW151" s="962"/>
      <c r="WYX151" s="962"/>
      <c r="WYY151" s="962"/>
      <c r="WYZ151" s="962"/>
      <c r="WZA151" s="962"/>
      <c r="WZB151" s="962"/>
      <c r="WZC151" s="962"/>
      <c r="WZD151" s="962"/>
      <c r="WZE151" s="962"/>
      <c r="WZF151" s="962"/>
      <c r="WZG151" s="962"/>
      <c r="WZH151" s="962"/>
      <c r="WZI151" s="962"/>
      <c r="WZJ151" s="962"/>
      <c r="WZK151" s="962"/>
      <c r="WZL151" s="962"/>
      <c r="WZM151" s="962"/>
      <c r="WZN151" s="962"/>
      <c r="WZO151" s="962"/>
      <c r="WZP151" s="962"/>
      <c r="WZQ151" s="962"/>
      <c r="WZR151" s="962"/>
      <c r="WZS151" s="962"/>
      <c r="WZT151" s="962"/>
      <c r="WZU151" s="962"/>
      <c r="WZV151" s="962"/>
      <c r="WZW151" s="962"/>
      <c r="WZX151" s="962"/>
      <c r="WZY151" s="962"/>
      <c r="WZZ151" s="962"/>
      <c r="XAA151" s="962"/>
      <c r="XAB151" s="962"/>
      <c r="XAC151" s="962"/>
      <c r="XAD151" s="962"/>
      <c r="XAE151" s="962"/>
      <c r="XAF151" s="962"/>
      <c r="XAG151" s="962"/>
      <c r="XAH151" s="962"/>
      <c r="XAI151" s="962"/>
      <c r="XAJ151" s="962"/>
      <c r="XAK151" s="962"/>
      <c r="XAL151" s="962"/>
      <c r="XAM151" s="962"/>
      <c r="XAN151" s="962"/>
      <c r="XAO151" s="962"/>
      <c r="XAP151" s="962"/>
      <c r="XAQ151" s="962"/>
      <c r="XAR151" s="962"/>
      <c r="XAS151" s="962"/>
      <c r="XAT151" s="962"/>
      <c r="XAU151" s="962"/>
      <c r="XAV151" s="962"/>
      <c r="XAW151" s="962"/>
      <c r="XAX151" s="962"/>
      <c r="XAY151" s="962"/>
      <c r="XAZ151" s="962"/>
      <c r="XBA151" s="962"/>
      <c r="XBB151" s="962"/>
      <c r="XBC151" s="962"/>
      <c r="XBD151" s="962"/>
      <c r="XBE151" s="962"/>
      <c r="XBF151" s="962"/>
      <c r="XBG151" s="962"/>
      <c r="XBH151" s="962"/>
      <c r="XBI151" s="962"/>
      <c r="XBJ151" s="962"/>
      <c r="XBK151" s="962"/>
      <c r="XBL151" s="962"/>
      <c r="XBM151" s="962"/>
      <c r="XBN151" s="962"/>
      <c r="XBO151" s="962"/>
      <c r="XBP151" s="962"/>
      <c r="XBQ151" s="962"/>
      <c r="XBR151" s="962"/>
      <c r="XBS151" s="962"/>
      <c r="XBT151" s="962"/>
      <c r="XBU151" s="962"/>
      <c r="XBV151" s="962"/>
      <c r="XBW151" s="962"/>
      <c r="XBX151" s="962"/>
      <c r="XBY151" s="962"/>
      <c r="XBZ151" s="962"/>
      <c r="XCA151" s="962"/>
      <c r="XCB151" s="962"/>
      <c r="XCC151" s="962"/>
      <c r="XCD151" s="962"/>
      <c r="XCE151" s="962"/>
      <c r="XCF151" s="962"/>
      <c r="XCG151" s="962"/>
      <c r="XCH151" s="962"/>
      <c r="XCI151" s="962"/>
      <c r="XCJ151" s="962"/>
      <c r="XCK151" s="962"/>
      <c r="XCL151" s="962"/>
      <c r="XCM151" s="962"/>
      <c r="XCN151" s="962"/>
      <c r="XCO151" s="962"/>
      <c r="XCP151" s="962"/>
      <c r="XCQ151" s="962"/>
      <c r="XCR151" s="962"/>
      <c r="XCS151" s="962"/>
      <c r="XCT151" s="962"/>
      <c r="XCU151" s="962"/>
      <c r="XCV151" s="962"/>
      <c r="XCW151" s="962"/>
      <c r="XCX151" s="962"/>
      <c r="XCY151" s="962"/>
      <c r="XCZ151" s="962"/>
      <c r="XDA151" s="962"/>
      <c r="XDB151" s="962"/>
      <c r="XDC151" s="962"/>
      <c r="XDD151" s="962"/>
      <c r="XDE151" s="962"/>
      <c r="XDF151" s="962"/>
      <c r="XDG151" s="962"/>
      <c r="XDH151" s="962"/>
      <c r="XDI151" s="962"/>
      <c r="XDJ151" s="962"/>
      <c r="XDK151" s="962"/>
      <c r="XDL151" s="962"/>
      <c r="XDM151" s="962"/>
      <c r="XDN151" s="962"/>
      <c r="XDO151" s="962"/>
      <c r="XDP151" s="962"/>
      <c r="XDQ151" s="962"/>
      <c r="XDR151" s="962"/>
      <c r="XDS151" s="962"/>
      <c r="XDT151" s="962"/>
      <c r="XDU151" s="962"/>
      <c r="XDV151" s="962"/>
      <c r="XDW151" s="962"/>
      <c r="XDX151" s="962"/>
      <c r="XDY151" s="962"/>
      <c r="XDZ151" s="962"/>
      <c r="XEA151" s="962"/>
      <c r="XEB151" s="962"/>
      <c r="XEC151" s="962"/>
      <c r="XED151" s="962"/>
      <c r="XEE151" s="962"/>
      <c r="XEF151" s="962"/>
      <c r="XEG151" s="962"/>
      <c r="XEH151" s="962"/>
      <c r="XEI151" s="962"/>
      <c r="XEJ151" s="962"/>
      <c r="XEK151" s="962"/>
      <c r="XEL151" s="962"/>
      <c r="XEM151" s="962"/>
      <c r="XEN151" s="962"/>
      <c r="XEO151" s="962"/>
      <c r="XEP151" s="962"/>
      <c r="XEQ151" s="962"/>
      <c r="XER151" s="962"/>
      <c r="XES151" s="962"/>
      <c r="XET151" s="962"/>
      <c r="XEU151" s="962"/>
      <c r="XEV151" s="962"/>
      <c r="XEW151" s="962"/>
      <c r="XEX151" s="962"/>
      <c r="XEY151" s="962"/>
      <c r="XEZ151" s="962"/>
      <c r="XFA151" s="962"/>
      <c r="XFB151" s="962"/>
      <c r="XFC151" s="962"/>
      <c r="XFD151" s="962"/>
    </row>
    <row r="152" s="913" customFormat="true" ht="13.5" hidden="false" customHeight="false" outlineLevel="0" collapsed="false">
      <c r="A152" s="902"/>
      <c r="B152" s="929"/>
      <c r="C152" s="957"/>
      <c r="D152" s="960"/>
      <c r="E152" s="961"/>
      <c r="F152" s="907"/>
      <c r="WVD152" s="908"/>
      <c r="WVE152" s="908"/>
      <c r="WVF152" s="908"/>
      <c r="WVG152" s="908"/>
      <c r="WVH152" s="908"/>
      <c r="WVI152" s="908"/>
      <c r="WVJ152" s="908"/>
      <c r="WVK152" s="908"/>
      <c r="WVL152" s="908"/>
      <c r="WVM152" s="908"/>
      <c r="WVN152" s="908"/>
      <c r="WVO152" s="908"/>
      <c r="WVP152" s="908"/>
      <c r="WVQ152" s="908"/>
      <c r="WVR152" s="908"/>
      <c r="WVS152" s="908"/>
      <c r="WVT152" s="908"/>
      <c r="WVU152" s="908"/>
      <c r="WVV152" s="908"/>
      <c r="WVW152" s="908"/>
      <c r="WVX152" s="908"/>
      <c r="WVY152" s="908"/>
      <c r="WVZ152" s="908"/>
      <c r="WWA152" s="908"/>
      <c r="WWB152" s="908"/>
      <c r="WWC152" s="908"/>
      <c r="WWD152" s="908"/>
      <c r="WWE152" s="908"/>
      <c r="WWF152" s="908"/>
      <c r="WWG152" s="908"/>
      <c r="WWH152" s="908"/>
      <c r="WWI152" s="908"/>
      <c r="WWJ152" s="908"/>
      <c r="WWK152" s="908"/>
      <c r="WWL152" s="908"/>
      <c r="WWM152" s="908"/>
      <c r="WWN152" s="908"/>
      <c r="WWO152" s="908"/>
      <c r="WWP152" s="908"/>
      <c r="WWQ152" s="908"/>
      <c r="WWR152" s="908"/>
      <c r="WWS152" s="908"/>
      <c r="WWT152" s="908"/>
      <c r="WWU152" s="908"/>
      <c r="WWV152" s="908"/>
      <c r="WWW152" s="908"/>
      <c r="WWX152" s="908"/>
      <c r="WWY152" s="908"/>
      <c r="WWZ152" s="908"/>
      <c r="WXA152" s="908"/>
      <c r="WXB152" s="908"/>
      <c r="WXC152" s="908"/>
      <c r="WXD152" s="908"/>
      <c r="WXE152" s="908"/>
      <c r="WXF152" s="908"/>
      <c r="WXG152" s="908"/>
      <c r="WXH152" s="908"/>
      <c r="WXI152" s="908"/>
      <c r="WXJ152" s="908"/>
      <c r="WXK152" s="908"/>
      <c r="WXL152" s="908"/>
      <c r="WXM152" s="908"/>
      <c r="WXN152" s="908"/>
      <c r="WXO152" s="908"/>
      <c r="WXP152" s="908"/>
      <c r="WXQ152" s="908"/>
      <c r="WXR152" s="908"/>
      <c r="WXS152" s="908"/>
      <c r="WXT152" s="908"/>
      <c r="WXU152" s="908"/>
      <c r="WXV152" s="908"/>
      <c r="WXW152" s="908"/>
      <c r="WXX152" s="908"/>
      <c r="WXY152" s="908"/>
      <c r="WXZ152" s="908"/>
      <c r="WYA152" s="908"/>
      <c r="WYB152" s="908"/>
      <c r="WYC152" s="908"/>
      <c r="WYD152" s="908"/>
      <c r="WYE152" s="908"/>
      <c r="WYF152" s="908"/>
      <c r="WYG152" s="908"/>
      <c r="WYH152" s="908"/>
      <c r="WYI152" s="908"/>
      <c r="WYJ152" s="908"/>
      <c r="WYK152" s="908"/>
      <c r="WYL152" s="908"/>
      <c r="WYM152" s="908"/>
      <c r="WYN152" s="908"/>
      <c r="WYO152" s="908"/>
      <c r="WYP152" s="908"/>
      <c r="WYQ152" s="908"/>
      <c r="WYR152" s="908"/>
      <c r="WYS152" s="908"/>
      <c r="WYT152" s="908"/>
      <c r="WYU152" s="908"/>
      <c r="WYV152" s="908"/>
      <c r="WYW152" s="908"/>
      <c r="WYX152" s="908"/>
      <c r="WYY152" s="908"/>
      <c r="WYZ152" s="908"/>
      <c r="WZA152" s="908"/>
      <c r="WZB152" s="908"/>
      <c r="WZC152" s="908"/>
      <c r="WZD152" s="908"/>
      <c r="WZE152" s="908"/>
      <c r="WZF152" s="908"/>
      <c r="WZG152" s="908"/>
      <c r="WZH152" s="908"/>
      <c r="WZI152" s="908"/>
      <c r="WZJ152" s="908"/>
      <c r="WZK152" s="908"/>
      <c r="WZL152" s="908"/>
      <c r="WZM152" s="908"/>
      <c r="WZN152" s="908"/>
      <c r="WZO152" s="908"/>
      <c r="WZP152" s="908"/>
      <c r="WZQ152" s="908"/>
      <c r="WZR152" s="908"/>
      <c r="WZS152" s="908"/>
      <c r="WZT152" s="908"/>
      <c r="WZU152" s="908"/>
      <c r="WZV152" s="908"/>
      <c r="WZW152" s="908"/>
      <c r="WZX152" s="908"/>
      <c r="WZY152" s="908"/>
      <c r="WZZ152" s="908"/>
      <c r="XAA152" s="908"/>
      <c r="XAB152" s="908"/>
      <c r="XAC152" s="908"/>
      <c r="XAD152" s="908"/>
      <c r="XAE152" s="908"/>
      <c r="XAF152" s="908"/>
      <c r="XAG152" s="908"/>
      <c r="XAH152" s="908"/>
      <c r="XAI152" s="908"/>
      <c r="XAJ152" s="908"/>
      <c r="XAK152" s="908"/>
      <c r="XAL152" s="908"/>
      <c r="XAM152" s="908"/>
      <c r="XAN152" s="908"/>
      <c r="XAO152" s="908"/>
      <c r="XAP152" s="908"/>
      <c r="XAQ152" s="908"/>
      <c r="XAR152" s="908"/>
      <c r="XAS152" s="908"/>
      <c r="XAT152" s="908"/>
      <c r="XAU152" s="908"/>
      <c r="XAV152" s="908"/>
      <c r="XAW152" s="908"/>
      <c r="XAX152" s="908"/>
      <c r="XAY152" s="908"/>
      <c r="XAZ152" s="908"/>
      <c r="XBA152" s="908"/>
      <c r="XBB152" s="908"/>
      <c r="XBC152" s="908"/>
      <c r="XBD152" s="908"/>
      <c r="XBE152" s="908"/>
      <c r="XBF152" s="908"/>
      <c r="XBG152" s="908"/>
      <c r="XBH152" s="908"/>
      <c r="XBI152" s="908"/>
      <c r="XBJ152" s="908"/>
      <c r="XBK152" s="908"/>
      <c r="XBL152" s="908"/>
      <c r="XBM152" s="908"/>
      <c r="XBN152" s="908"/>
      <c r="XBO152" s="908"/>
      <c r="XBP152" s="908"/>
      <c r="XBQ152" s="908"/>
      <c r="XBR152" s="908"/>
      <c r="XBS152" s="908"/>
      <c r="XBT152" s="908"/>
      <c r="XBU152" s="908"/>
      <c r="XBV152" s="908"/>
      <c r="XBW152" s="908"/>
      <c r="XBX152" s="908"/>
      <c r="XBY152" s="908"/>
      <c r="XBZ152" s="908"/>
      <c r="XCA152" s="908"/>
      <c r="XCB152" s="908"/>
      <c r="XCC152" s="908"/>
      <c r="XCD152" s="908"/>
      <c r="XCE152" s="908"/>
      <c r="XCF152" s="908"/>
      <c r="XCG152" s="908"/>
      <c r="XCH152" s="908"/>
      <c r="XCI152" s="908"/>
      <c r="XCJ152" s="908"/>
      <c r="XCK152" s="908"/>
      <c r="XCL152" s="908"/>
      <c r="XCM152" s="908"/>
      <c r="XCN152" s="908"/>
      <c r="XCO152" s="908"/>
      <c r="XCP152" s="908"/>
      <c r="XCQ152" s="908"/>
      <c r="XCR152" s="908"/>
      <c r="XCS152" s="908"/>
      <c r="XCT152" s="908"/>
      <c r="XCU152" s="908"/>
      <c r="XCV152" s="908"/>
      <c r="XCW152" s="908"/>
      <c r="XCX152" s="908"/>
      <c r="XCY152" s="908"/>
      <c r="XCZ152" s="908"/>
      <c r="XDA152" s="908"/>
      <c r="XDB152" s="908"/>
      <c r="XDC152" s="908"/>
      <c r="XDD152" s="908"/>
      <c r="XDE152" s="908"/>
      <c r="XDF152" s="908"/>
      <c r="XDG152" s="908"/>
      <c r="XDH152" s="908"/>
      <c r="XDI152" s="908"/>
      <c r="XDJ152" s="908"/>
      <c r="XDK152" s="908"/>
      <c r="XDL152" s="908"/>
      <c r="XDM152" s="908"/>
      <c r="XDN152" s="908"/>
      <c r="XDO152" s="908"/>
      <c r="XDP152" s="908"/>
      <c r="XDQ152" s="908"/>
      <c r="XDR152" s="908"/>
      <c r="XDS152" s="908"/>
      <c r="XDT152" s="908"/>
      <c r="XDU152" s="908"/>
      <c r="XDV152" s="908"/>
      <c r="XDW152" s="908"/>
      <c r="XDX152" s="908"/>
      <c r="XDY152" s="908"/>
      <c r="XDZ152" s="908"/>
      <c r="XEA152" s="908"/>
      <c r="XEB152" s="908"/>
      <c r="XEC152" s="908"/>
      <c r="XED152" s="908"/>
      <c r="XEE152" s="908"/>
      <c r="XEF152" s="908"/>
      <c r="XEG152" s="908"/>
      <c r="XEH152" s="908"/>
      <c r="XEI152" s="908"/>
      <c r="XEJ152" s="908"/>
      <c r="XEK152" s="908"/>
      <c r="XEL152" s="908"/>
      <c r="XEM152" s="908"/>
      <c r="XEN152" s="908"/>
      <c r="XEO152" s="908"/>
      <c r="XEP152" s="908"/>
      <c r="XEQ152" s="908"/>
      <c r="XER152" s="908"/>
      <c r="XES152" s="908"/>
      <c r="XET152" s="908"/>
      <c r="XEU152" s="908"/>
      <c r="XEV152" s="908"/>
      <c r="XEW152" s="908"/>
      <c r="XEX152" s="908"/>
      <c r="XEY152" s="908"/>
      <c r="XEZ152" s="908"/>
      <c r="XFA152" s="908"/>
      <c r="XFB152" s="908"/>
      <c r="XFC152" s="908"/>
      <c r="XFD152" s="908"/>
    </row>
    <row r="153" s="962" customFormat="true" ht="13.5" hidden="false" customHeight="false" outlineLevel="0" collapsed="false">
      <c r="A153" s="902"/>
      <c r="B153" s="963" t="s">
        <v>1388</v>
      </c>
      <c r="C153" s="963"/>
      <c r="D153" s="960" t="s">
        <v>245</v>
      </c>
      <c r="E153" s="961"/>
      <c r="F153" s="919" t="n">
        <f aca="false">SUM(F140:F146)</f>
        <v>0</v>
      </c>
      <c r="WVD153" s="908"/>
      <c r="WVE153" s="908"/>
      <c r="WVF153" s="908"/>
      <c r="WVG153" s="908"/>
      <c r="WVH153" s="908"/>
      <c r="WVI153" s="908"/>
      <c r="WVJ153" s="908"/>
      <c r="WVK153" s="908"/>
      <c r="WVL153" s="908"/>
      <c r="WVM153" s="908"/>
      <c r="WVN153" s="908"/>
      <c r="WVO153" s="908"/>
      <c r="WVP153" s="908"/>
      <c r="WVQ153" s="908"/>
      <c r="WVR153" s="908"/>
      <c r="WVS153" s="908"/>
      <c r="WVT153" s="908"/>
      <c r="WVU153" s="908"/>
      <c r="WVV153" s="908"/>
      <c r="WVW153" s="908"/>
      <c r="WVX153" s="908"/>
      <c r="WVY153" s="908"/>
      <c r="WVZ153" s="908"/>
      <c r="WWA153" s="908"/>
      <c r="WWB153" s="908"/>
      <c r="WWC153" s="908"/>
      <c r="WWD153" s="908"/>
      <c r="WWE153" s="908"/>
      <c r="WWF153" s="908"/>
      <c r="WWG153" s="908"/>
      <c r="WWH153" s="908"/>
      <c r="WWI153" s="908"/>
      <c r="WWJ153" s="908"/>
      <c r="WWK153" s="908"/>
      <c r="WWL153" s="908"/>
      <c r="WWM153" s="908"/>
      <c r="WWN153" s="908"/>
      <c r="WWO153" s="908"/>
      <c r="WWP153" s="908"/>
      <c r="WWQ153" s="908"/>
      <c r="WWR153" s="908"/>
      <c r="WWS153" s="908"/>
      <c r="WWT153" s="908"/>
      <c r="WWU153" s="908"/>
      <c r="WWV153" s="908"/>
      <c r="WWW153" s="908"/>
      <c r="WWX153" s="908"/>
      <c r="WWY153" s="908"/>
      <c r="WWZ153" s="908"/>
      <c r="WXA153" s="908"/>
      <c r="WXB153" s="908"/>
      <c r="WXC153" s="908"/>
      <c r="WXD153" s="908"/>
      <c r="WXE153" s="908"/>
      <c r="WXF153" s="908"/>
      <c r="WXG153" s="908"/>
      <c r="WXH153" s="908"/>
      <c r="WXI153" s="908"/>
      <c r="WXJ153" s="908"/>
      <c r="WXK153" s="908"/>
      <c r="WXL153" s="908"/>
      <c r="WXM153" s="908"/>
      <c r="WXN153" s="908"/>
      <c r="WXO153" s="908"/>
      <c r="WXP153" s="908"/>
      <c r="WXQ153" s="908"/>
      <c r="WXR153" s="908"/>
      <c r="WXS153" s="908"/>
      <c r="WXT153" s="908"/>
      <c r="WXU153" s="908"/>
      <c r="WXV153" s="908"/>
      <c r="WXW153" s="908"/>
      <c r="WXX153" s="908"/>
      <c r="WXY153" s="908"/>
      <c r="WXZ153" s="908"/>
      <c r="WYA153" s="908"/>
      <c r="WYB153" s="908"/>
      <c r="WYC153" s="908"/>
      <c r="WYD153" s="908"/>
      <c r="WYE153" s="908"/>
      <c r="WYF153" s="908"/>
      <c r="WYG153" s="908"/>
      <c r="WYH153" s="908"/>
      <c r="WYI153" s="908"/>
      <c r="WYJ153" s="908"/>
      <c r="WYK153" s="908"/>
      <c r="WYL153" s="908"/>
      <c r="WYM153" s="908"/>
      <c r="WYN153" s="908"/>
      <c r="WYO153" s="908"/>
      <c r="WYP153" s="908"/>
      <c r="WYQ153" s="908"/>
      <c r="WYR153" s="908"/>
      <c r="WYS153" s="908"/>
      <c r="WYT153" s="908"/>
      <c r="WYU153" s="908"/>
      <c r="WYV153" s="908"/>
      <c r="WYW153" s="908"/>
      <c r="WYX153" s="908"/>
      <c r="WYY153" s="908"/>
      <c r="WYZ153" s="908"/>
      <c r="WZA153" s="908"/>
      <c r="WZB153" s="908"/>
      <c r="WZC153" s="908"/>
      <c r="WZD153" s="908"/>
      <c r="WZE153" s="908"/>
      <c r="WZF153" s="908"/>
      <c r="WZG153" s="908"/>
      <c r="WZH153" s="908"/>
      <c r="WZI153" s="908"/>
      <c r="WZJ153" s="908"/>
      <c r="WZK153" s="908"/>
      <c r="WZL153" s="908"/>
      <c r="WZM153" s="908"/>
      <c r="WZN153" s="908"/>
      <c r="WZO153" s="908"/>
      <c r="WZP153" s="908"/>
      <c r="WZQ153" s="908"/>
      <c r="WZR153" s="908"/>
      <c r="WZS153" s="908"/>
      <c r="WZT153" s="908"/>
      <c r="WZU153" s="908"/>
      <c r="WZV153" s="908"/>
      <c r="WZW153" s="908"/>
      <c r="WZX153" s="908"/>
      <c r="WZY153" s="908"/>
      <c r="WZZ153" s="908"/>
      <c r="XAA153" s="908"/>
      <c r="XAB153" s="908"/>
      <c r="XAC153" s="908"/>
      <c r="XAD153" s="908"/>
      <c r="XAE153" s="908"/>
      <c r="XAF153" s="908"/>
      <c r="XAG153" s="908"/>
      <c r="XAH153" s="908"/>
      <c r="XAI153" s="908"/>
      <c r="XAJ153" s="908"/>
      <c r="XAK153" s="908"/>
      <c r="XAL153" s="908"/>
      <c r="XAM153" s="908"/>
      <c r="XAN153" s="908"/>
      <c r="XAO153" s="908"/>
      <c r="XAP153" s="908"/>
      <c r="XAQ153" s="908"/>
      <c r="XAR153" s="908"/>
      <c r="XAS153" s="908"/>
      <c r="XAT153" s="908"/>
      <c r="XAU153" s="908"/>
      <c r="XAV153" s="908"/>
      <c r="XAW153" s="908"/>
      <c r="XAX153" s="908"/>
      <c r="XAY153" s="908"/>
      <c r="XAZ153" s="908"/>
      <c r="XBA153" s="908"/>
      <c r="XBB153" s="908"/>
      <c r="XBC153" s="908"/>
      <c r="XBD153" s="908"/>
      <c r="XBE153" s="908"/>
      <c r="XBF153" s="908"/>
      <c r="XBG153" s="908"/>
      <c r="XBH153" s="908"/>
      <c r="XBI153" s="908"/>
      <c r="XBJ153" s="908"/>
      <c r="XBK153" s="908"/>
      <c r="XBL153" s="908"/>
      <c r="XBM153" s="908"/>
      <c r="XBN153" s="908"/>
      <c r="XBO153" s="908"/>
      <c r="XBP153" s="908"/>
      <c r="XBQ153" s="908"/>
      <c r="XBR153" s="908"/>
      <c r="XBS153" s="908"/>
      <c r="XBT153" s="908"/>
      <c r="XBU153" s="908"/>
      <c r="XBV153" s="908"/>
      <c r="XBW153" s="908"/>
      <c r="XBX153" s="908"/>
      <c r="XBY153" s="908"/>
      <c r="XBZ153" s="908"/>
      <c r="XCA153" s="908"/>
      <c r="XCB153" s="908"/>
      <c r="XCC153" s="908"/>
      <c r="XCD153" s="908"/>
      <c r="XCE153" s="908"/>
      <c r="XCF153" s="908"/>
      <c r="XCG153" s="908"/>
      <c r="XCH153" s="908"/>
      <c r="XCI153" s="908"/>
      <c r="XCJ153" s="908"/>
      <c r="XCK153" s="908"/>
      <c r="XCL153" s="908"/>
      <c r="XCM153" s="908"/>
      <c r="XCN153" s="908"/>
      <c r="XCO153" s="908"/>
      <c r="XCP153" s="908"/>
      <c r="XCQ153" s="908"/>
      <c r="XCR153" s="908"/>
      <c r="XCS153" s="908"/>
      <c r="XCT153" s="908"/>
      <c r="XCU153" s="908"/>
      <c r="XCV153" s="908"/>
      <c r="XCW153" s="908"/>
      <c r="XCX153" s="908"/>
      <c r="XCY153" s="908"/>
      <c r="XCZ153" s="908"/>
      <c r="XDA153" s="908"/>
      <c r="XDB153" s="908"/>
      <c r="XDC153" s="908"/>
      <c r="XDD153" s="908"/>
      <c r="XDE153" s="908"/>
      <c r="XDF153" s="908"/>
      <c r="XDG153" s="908"/>
      <c r="XDH153" s="908"/>
      <c r="XDI153" s="908"/>
      <c r="XDJ153" s="908"/>
      <c r="XDK153" s="908"/>
      <c r="XDL153" s="908"/>
      <c r="XDM153" s="908"/>
      <c r="XDN153" s="908"/>
      <c r="XDO153" s="908"/>
      <c r="XDP153" s="908"/>
      <c r="XDQ153" s="908"/>
      <c r="XDR153" s="908"/>
      <c r="XDS153" s="908"/>
      <c r="XDT153" s="908"/>
      <c r="XDU153" s="908"/>
      <c r="XDV153" s="908"/>
      <c r="XDW153" s="908"/>
      <c r="XDX153" s="908"/>
      <c r="XDY153" s="908"/>
      <c r="XDZ153" s="908"/>
      <c r="XEA153" s="908"/>
      <c r="XEB153" s="908"/>
      <c r="XEC153" s="908"/>
      <c r="XED153" s="908"/>
      <c r="XEE153" s="908"/>
      <c r="XEF153" s="908"/>
      <c r="XEG153" s="908"/>
      <c r="XEH153" s="908"/>
      <c r="XEI153" s="908"/>
      <c r="XEJ153" s="908"/>
      <c r="XEK153" s="908"/>
      <c r="XEL153" s="908"/>
      <c r="XEM153" s="908"/>
      <c r="XEN153" s="908"/>
      <c r="XEO153" s="908"/>
      <c r="XEP153" s="908"/>
      <c r="XEQ153" s="908"/>
      <c r="XER153" s="908"/>
      <c r="XES153" s="908"/>
      <c r="XET153" s="908"/>
      <c r="XEU153" s="908"/>
      <c r="XEV153" s="908"/>
      <c r="XEW153" s="908"/>
      <c r="XEX153" s="908"/>
      <c r="XEY153" s="908"/>
      <c r="XEZ153" s="908"/>
      <c r="XFA153" s="908"/>
      <c r="XFB153" s="908"/>
      <c r="XFC153" s="908"/>
      <c r="XFD153" s="908"/>
    </row>
    <row r="154" customFormat="false" ht="13.5" hidden="false" customHeight="true" outlineLevel="0" collapsed="false">
      <c r="B154" s="915"/>
      <c r="C154" s="259"/>
      <c r="D154" s="964"/>
      <c r="E154" s="127"/>
      <c r="F154" s="965"/>
    </row>
    <row r="155" customFormat="false" ht="13.5" hidden="false" customHeight="true" outlineLevel="0" collapsed="false">
      <c r="B155" s="915"/>
      <c r="C155" s="259"/>
      <c r="D155" s="964"/>
      <c r="E155" s="127"/>
      <c r="F155" s="965"/>
    </row>
    <row r="156" customFormat="false" ht="13.5" hidden="false" customHeight="true" outlineLevel="0" collapsed="false">
      <c r="D156" s="966"/>
    </row>
  </sheetData>
  <mergeCells count="1">
    <mergeCell ref="B153:C153"/>
  </mergeCells>
  <printOptions headings="false" gridLines="false" gridLinesSet="true" horizontalCentered="false" verticalCentered="false"/>
  <pageMargins left="0.7" right="0.706944444444445" top="0.75" bottom="0.777777777777778" header="0.3" footer="0.3"/>
  <pageSetup paperSize="9" scale="91" fitToWidth="1" fitToHeight="1" pageOrder="downThenOver" orientation="portrait" blackAndWhite="false" draft="false" cellComments="none" horizontalDpi="300" verticalDpi="300" copies="1"/>
  <headerFooter differentFirst="false" differentOddEven="false">
    <oddHeader>&amp;L&amp;9ZSMC Ližnjan&amp;C&amp;9TROŠKOVNIK &amp;A&amp;R&amp;9Investitor: Općina Ližnjan</oddHeader>
    <oddFooter>&amp;L&amp;9Izradio: AD arhitektura i dizajn d.o.o.&amp;R&amp;9&amp;P/&amp;N</oddFooter>
  </headerFooter>
  <rowBreaks count="4" manualBreakCount="4">
    <brk id="65" man="true" max="16383" min="0"/>
    <brk id="89" man="true" max="16383" min="0"/>
    <brk id="122" man="true" max="16383" min="0"/>
    <brk id="136" man="true" max="16383" min="0"/>
  </rowBreaks>
</worksheet>
</file>

<file path=docProps/app.xml><?xml version="1.0" encoding="utf-8"?>
<Properties xmlns="http://schemas.openxmlformats.org/officeDocument/2006/extended-properties" xmlns:vt="http://schemas.openxmlformats.org/officeDocument/2006/docPropsVTypes">
  <Template/>
  <TotalTime>214</TotalTime>
  <Application>LibreOffice/26.2.4.2$Windows_X86_64 LibreOffice_project/0229ac93fcf0d7cbc6376066c6f35021cef002dc</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2025-07-24T06:09:05Z</dcterms:created>
  <dc:creator>AD</dc:creator>
  <dc:description/>
  <dc:language>hr-HR</dc:language>
  <cp:lastModifiedBy/>
  <dcterms:modified xsi:type="dcterms:W3CDTF">2026-07-13T15:13:30Z</dcterms:modified>
  <cp:revision>19</cp:revision>
  <dc:subject/>
  <dc:title/>
</cp:coreProperties>
</file>

<file path=docProps/custom.xml><?xml version="1.0" encoding="utf-8"?>
<Properties xmlns="http://schemas.openxmlformats.org/officeDocument/2006/custom-properties" xmlns:vt="http://schemas.openxmlformats.org/officeDocument/2006/docPropsVTypes"/>
</file>